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FA5B6863-FA47-4704-B267-885BF88DD9F7}" xr6:coauthVersionLast="36" xr6:coauthVersionMax="36" xr10:uidLastSave="{00000000-0000-0000-0000-000000000000}"/>
  <bookViews>
    <workbookView xWindow="11880" yWindow="105" windowWidth="18915" windowHeight="799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478" i="10" l="1"/>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<sst xmlns="http://schemas.openxmlformats.org/spreadsheetml/2006/main" count="525" uniqueCount="220">
  <si>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Strom; 4. RP</t>
  </si>
  <si>
    <t>Datenerhebung zur Ermittlung des sektoralen Produktivitätsfaktors</t>
  </si>
  <si>
    <t>Angaben zum Netzbetreiber</t>
  </si>
  <si>
    <t>Firma:</t>
  </si>
  <si>
    <t>Betriebsnummer:</t>
  </si>
  <si>
    <t>Abgabedatum:</t>
  </si>
  <si>
    <t>Ansprechperson für Rückfragen</t>
  </si>
  <si>
    <t>E-Mail-Adresse:</t>
  </si>
  <si>
    <t>Telefon:</t>
  </si>
  <si>
    <t>I.</t>
  </si>
  <si>
    <t>Erläuterungen zum Tabellenblatt "Datenabfrage"</t>
  </si>
  <si>
    <t>Allgemein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</si>
  <si>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</si>
  <si>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t>
  </si>
  <si>
    <t>Geleistete Arbeitsstunden im Geschäftsjahr</t>
  </si>
  <si>
    <t>Tatsächlich geleistete Stunden des Personals [in h]</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</si>
  <si>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</si>
  <si>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Anzahl Personal (umgerechnet in Vollzeitkräfte)</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</si>
  <si>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</si>
  <si>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B</t>
  </si>
  <si>
    <t>Gesamtleístung im Geschäftsjahr</t>
  </si>
  <si>
    <t>Umsatz [in Euro]</t>
  </si>
  <si>
    <t>Angabe aller aus der Tätigkeit als Netzbetreiber erzielten Umsatzerlöse (z.B. Netzentgelte, Bereitstellung von Hilfsdiensten) unter Berücksichtigung der Umsatzssteuer, Stromsteuer, Erdgassteuer und der gesetzlichen Umlagen.</t>
  </si>
  <si>
    <t>1.1</t>
  </si>
  <si>
    <t>davon Umsatzsteuer, Stromsteuer, gesetzliche Umlagen [in Euro]</t>
  </si>
  <si>
    <t>Umsatzssteuer, Stromsteuer und gesetzliche Umlagen.</t>
  </si>
  <si>
    <t>1.2</t>
  </si>
  <si>
    <t>davon Umsatz aus Konzessionsabgaben [in Euro]</t>
  </si>
  <si>
    <t>Zur Vermeidung falscher Abgrenzungen sollen ggf. in den Umsatzerlösen enthaltene Konzessionsabgaben gesondert ausgewiesen werden. Hierzu soll die Eingabemöglichkeit "davon Umsatz aus Konzessionsabgaben" genutzt werden.</t>
  </si>
  <si>
    <t>1.3</t>
  </si>
  <si>
    <t>Umsatz (ohne Umsatzsteuer, ohne Stromsteuer, ohne gesetzlichen Umlagen) [in Euro]</t>
  </si>
  <si>
    <t>Angabe aller aus der Tätigkeit als Netzbetreiber erzielten Umsatzerlöse (z.B. Netzentgelte, Bereitstellung von Hilfsdiensten) ohne Berücksichtigung der Umsatzssteuer, Stromsteuer, Erdgassteuer und der gesetzlichen Umlagen.</t>
  </si>
  <si>
    <t>Bestandsveränderung an unfertigen und fertigen Erzeugnissen aus eigener Produktion [in Euro]</t>
  </si>
  <si>
    <t>Entspricht der Erhöhung oder Verminderung des Bestands an fertigen und unfertigen Erzeugnissen.</t>
  </si>
  <si>
    <t>Aktivierte Eigenleistungen [in Euro]</t>
  </si>
  <si>
    <t>Selbsterstellte Anlagen zu Herstellungskosten, soweit aktiviert.</t>
  </si>
  <si>
    <t>C</t>
  </si>
  <si>
    <t>Fremdbezogene Roh-, Hilfs- und Betriebsstoffe</t>
  </si>
  <si>
    <t>Aufwendungen für Roh-, Hilfs- und Betriebsstoffe [in Euro]</t>
  </si>
  <si>
    <t>Teil der GuV-Position "Materialaufwand".</t>
  </si>
  <si>
    <t>davon Aufwendungen für vorgelagerte Netze [in Euro]</t>
  </si>
  <si>
    <t>Entspricht den Aufwendungen für vorgelagerte Netze, falls diese in "C1 Aufwendungen für Roh-, Hilfs- und Betriebsstoffe" verbucht wurden.</t>
  </si>
  <si>
    <t>davon Aufwendungen für vermiedene Netzentgelte (§ 18 StromNEV) [in Euro]</t>
  </si>
  <si>
    <t>Betrag für Vergütungen von vermiedenen Netzentgelten nach § 18 StromNEV.</t>
  </si>
  <si>
    <t>D</t>
  </si>
  <si>
    <t>Aufwand/Ertrag</t>
  </si>
  <si>
    <t>Personalaufwand [in Euro]</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</si>
  <si>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</si>
  <si>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Aufwendungen für bezogene Leistungen [in Euro]</t>
  </si>
  <si>
    <t>Teil der GuV Position "Materialaufwand".</t>
  </si>
  <si>
    <t>2.1</t>
  </si>
  <si>
    <t>davon Aufwendungen für überlassene Netzinfrastruktur [in Euro]</t>
  </si>
  <si>
    <t>Gesonderter Ausweis der Kosten für überlassene Netzinfrastruktur. Dies ist immer auszufüllen, wenn das Tabellenblatt Verpächter_Anlagevermögen im jeweiligen Jahr befüllt wurde.</t>
  </si>
  <si>
    <t>2.2</t>
  </si>
  <si>
    <t>davon Aufwendungen für vorgelagerte Netze, falls in "D2 Aufwendungen für bezogene Leistungen" verbucht [in Euro]</t>
  </si>
  <si>
    <t>Entspricht den Aufwendungen für vorgelagerte Netze, falls diese unter D.2 "Aufwendungen für bezogene Leistungen" verbucht wurden.</t>
  </si>
  <si>
    <t>Sonstige betriebliche Aufwendungen [in Euro]</t>
  </si>
  <si>
    <t>Entspricht der GUV-Position.</t>
  </si>
  <si>
    <t>3.1</t>
  </si>
  <si>
    <t>davon Konzessionsabgaben [in Euro]</t>
  </si>
  <si>
    <t>Separater Ausweis der Aufwendungen aufgrund von Konzessionsabgaben.</t>
  </si>
  <si>
    <t>3.2</t>
  </si>
  <si>
    <t>davon Aufwendungen für Netzkauf [in Euro]</t>
  </si>
  <si>
    <t xml:space="preserve">Separater Ausweis der Aufwendungen, die mit dem Kauf eines Netzes angefallen sind. </t>
  </si>
  <si>
    <t>Abschreibungen auf immaterielle Vermögensgegenstände des Anlagevermögens und Sachanlagen [in Euro]</t>
  </si>
  <si>
    <t>Entspricht der GuV-Position; erfasst die handelsrechtlichen Abschreibungen.</t>
  </si>
  <si>
    <t>Sonstige Zinsen und ähnliche Erträge [in Euro]</t>
  </si>
  <si>
    <t>Entspricht der GuV-Position.</t>
  </si>
  <si>
    <t>Zinsen und ähnliche Aufwendungen [in Euro]</t>
  </si>
  <si>
    <t>Sonstige betriebliche Erträge [in Euro]</t>
  </si>
  <si>
    <t>7.1</t>
  </si>
  <si>
    <t>davon Subventionen und Fördermittel [in Euro]</t>
  </si>
  <si>
    <t>Separater Ausweis der erhaltenen Subventionen und Fördermittel.</t>
  </si>
  <si>
    <t>7.2</t>
  </si>
  <si>
    <t>davon Erträge aus Netzverkauf [in Euro]</t>
  </si>
  <si>
    <t xml:space="preserve">Separater Ausweis der Erträge, die mit dem Verkauf eines Netzes erzielt wurden. </t>
  </si>
  <si>
    <t>E</t>
  </si>
  <si>
    <t>Passiva</t>
  </si>
  <si>
    <t>Eigenkapital [in Euro]</t>
  </si>
  <si>
    <t>Entspricht der Bilanzposition nach § 266 HGB.</t>
  </si>
  <si>
    <t>davon gezeichnetes Kapital [in Euro]</t>
  </si>
  <si>
    <t>davon Kapitalrücklage [in Euro]</t>
  </si>
  <si>
    <t>davon Gewinnrücklagen [in Euro]</t>
  </si>
  <si>
    <t>1.4</t>
  </si>
  <si>
    <t>davon Gewinnvortrag / Verlustvortrag [in Euro]</t>
  </si>
  <si>
    <t>1.5</t>
  </si>
  <si>
    <t>davon Jahresüberschuss / Jahresfehlbetrag [in Euro]</t>
  </si>
  <si>
    <t>Rückstellungen [in Euro]</t>
  </si>
  <si>
    <t>Verbindlichkeiten [in Euro]</t>
  </si>
  <si>
    <t>Rechnungsabgrenzungsposten [in Euro]</t>
  </si>
  <si>
    <t>Passive latente Steuern [in Euro]</t>
  </si>
  <si>
    <t>F</t>
  </si>
  <si>
    <t>Zusatzinformation Bilanz</t>
  </si>
  <si>
    <t>Verzinsliches Fremdkapital [in Euro]</t>
  </si>
  <si>
    <r>
      <t xml:space="preserve">Summe des unter </t>
    </r>
    <r>
      <rPr>
        <b/>
        <sz val="11"/>
        <color theme="1"/>
        <rFont val="Arial"/>
        <family val="2"/>
      </rPr>
      <t>E</t>
    </r>
    <r>
      <rPr>
        <sz val="11"/>
        <color theme="1"/>
        <rFont val="Arial"/>
        <family val="2"/>
      </rPr>
      <t xml:space="preserve"> enthaltenen verzinslichen Fremdkapitals.</t>
    </r>
  </si>
  <si>
    <t>G</t>
  </si>
  <si>
    <t>Zusatzinformation Umlagesachverhalte</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</si>
  <si>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</si>
  <si>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2.3</t>
  </si>
  <si>
    <t>§ 19 StromNEV-Umlageaufwand (Aufwand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</si>
  <si>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</si>
  <si>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4.1 und 4.2</t>
  </si>
  <si>
    <t>Offshore-Netzumlageaufwand und Offshore-Netzumlageertrag [in Euro]</t>
  </si>
  <si>
    <t>Nur von ÜNB zu befüllen, die Offshore-Windpark-Betreiber anbinden können.</t>
  </si>
  <si>
    <t>5.1 und 5.2</t>
  </si>
  <si>
    <t>AbLaV-Umlageaufwand und AbLaV-Umlageertrag [in Euro]</t>
  </si>
  <si>
    <t>Nur von ÜNB zu befüllen, die Vereinbarungen über kurzfristige Stromunterbrechungen (Lastabwurf) tatsächlich abgeschlossen haben.</t>
  </si>
  <si>
    <t xml:space="preserve">II. </t>
  </si>
  <si>
    <t>Erläuterungen zum Tabellenblatt "Netzbetreiber_Anlagevermögen"</t>
  </si>
  <si>
    <t>Das Tabellenblatt dient der Erfassung des Bruttoanlagevermögens, welches sich im Eigentum des Netzbetreibers befindet.</t>
  </si>
  <si>
    <t xml:space="preserve">In diesem Tabellenblatt sind jeweils nach Anlagengruppen sortiert die jeweiligen historischen Anschaffungs- und Herstellungskosten den Zugangsjahren zuzuordnen. </t>
  </si>
  <si>
    <t xml:space="preserve">Die Systematik der Eintragungen entspricht der bekannten  Praxis zur Datenerhebung in Bezug auf die Ermittlung des Ausgangsniveaus. </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</si>
  <si>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</si>
  <si>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</si>
  <si>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 xml:space="preserve">Sollten Anlagen aus einem Zugangsjahr zum Ende des Geschäftsjahres nicht mehr in Betrieb befindlich sein, da sie bspw. ersetzt wurden, sind diese Anlagen nicht mehr aufzuführen. </t>
  </si>
  <si>
    <t xml:space="preserve">III. </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</si>
  <si>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</si>
  <si>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</si>
  <si>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</si>
  <si>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Geschäftsjahr:</t>
  </si>
  <si>
    <t>davon Aufwendungen für vorgelagerte Netze, falls in "C1 Aufwendungen für Roh-, Hilfs- und Betriebsstoffe" verbucht [in Euro]</t>
  </si>
  <si>
    <r>
      <t>Verzinsliches Fremdkapital (Summe des unter "</t>
    </r>
    <r>
      <rPr>
        <b/>
        <sz val="12"/>
        <color theme="1"/>
        <rFont val="Arial"/>
        <family val="2"/>
      </rPr>
      <t>E Passiva"</t>
    </r>
    <r>
      <rPr>
        <sz val="12"/>
        <color theme="1"/>
        <rFont val="Arial"/>
        <family val="2"/>
      </rPr>
      <t xml:space="preserve"> enthaltenen verzinslichen Fremdkapitals) [in Euro]</t>
    </r>
  </si>
  <si>
    <t>1.1
ÜNB</t>
  </si>
  <si>
    <t>Aufwand für Zahlungen bzw. Zahlungsverpflichtungen an EEG-Anlagenbetreiber, Direktvermarkter und VNB in Ihrem Netzgebiet [in Euro]</t>
  </si>
  <si>
    <t>1.1
VNB</t>
  </si>
  <si>
    <t>Aufwand  für Zahlungen bzw. Zahlungsverpflichtungen an EEG-Anlagenbetreiber in Ihrem Netzgebiet [in Euro]</t>
  </si>
  <si>
    <t>Ertrag aus Erstattungen der ÜNB an Ihren Netzbetrieb für Auszahlungen an EEG-Anlagenbetreiber in Ihrem Netzgebiet [in Euro]</t>
  </si>
  <si>
    <t>1.3
ÜNB</t>
  </si>
  <si>
    <t>EEG-Umlageertrag aus Erhebung der EEG-Umlage von Letztverbrauchern durch Ihren Netzbetrieb, aus Weiterleitung der EEG-Umlage durch Stromlieferanten/VNB an die ÜNB, Vermarktung der einspeisevergüteten EEG-Strommengen [in Euro]</t>
  </si>
  <si>
    <t>1.3
VNB</t>
  </si>
  <si>
    <t>EEG-Umlageertrag (Erhebung der EEG-Umlage von Letztverbrauchern durch ihren Netzbetrieb, gilt insb. für die Erhebung der EEG-Umlage von Letztverbrauchern auf Eigenverbrauch (Selbstverbrauch der Anlagenbetreiber) ) [in Euro]</t>
  </si>
  <si>
    <t>EEG-Umlageaufwand (Weiterleitung der erhobenen EEG-Umlage an ÜNB) [in Euro]</t>
  </si>
  <si>
    <t>§ 19 StromNEV-Umlageertrag (Erhebung der § 19 StromNEV-Umlage durch Ihren Netzbetrieb) [in Euro]</t>
  </si>
  <si>
    <t>§ 19 StromNEV-Umlageaufwand (Weiterleitung der erhobenen § 19 StromNEV-Umlage an den Übertragungsnetzbetreiber) [in Euro]</t>
  </si>
  <si>
    <t>§ 19 StromNEV-Aufwand (Aufwand, bspw. bei Forderungsausfall aufgr. von Insolvenz, aus an privilegierte Netzkunden in Ihrem Netzgebiet gewährten Reduzierungen) [in Euro]</t>
  </si>
  <si>
    <t>2.4</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</si>
  <si>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</si>
  <si>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</si>
  <si>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</si>
  <si>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3.3</t>
  </si>
  <si>
    <t>KWKG-Umlageaufwand (Weiterleitung der erhobenen KWKG-Umlage an den Übertragungsnetzbetreiber) [in Euro]</t>
  </si>
  <si>
    <t>3.4</t>
  </si>
  <si>
    <t>KWKG-Umlageertrag (Erhebung der KWKG-Umlage durch Ihren Netzbetrieb) [in Euro]</t>
  </si>
  <si>
    <t>4.1</t>
  </si>
  <si>
    <t>Offshore-Netzumlageaufwand (Aufwand aus Auszahlungen an Offshore-Netzbetreiber) [in Euro]</t>
  </si>
  <si>
    <t>4.2</t>
  </si>
  <si>
    <t>Offshore-Netzumlageertrag (Ertrag aus Erstattungen der ÜNB an Ihren Netzbetrieb für Auszahlungen an Offshore-Netzbetreiber) [in Euro]</t>
  </si>
  <si>
    <t>4.3</t>
  </si>
  <si>
    <t>Offshore-Netzumlageaufwand (Weiterleitung der erhobenen Offshore-Netzumlage an den Übertragungsnetzbetreiber) [in Euro]</t>
  </si>
  <si>
    <t>4.4</t>
  </si>
  <si>
    <t>Offshore-Netzumlageertrag (Erhebung der Offshore-Netzumlage durch Ihren Netzbetrieb) [in Euro]</t>
  </si>
  <si>
    <t>5.1</t>
  </si>
  <si>
    <t>AbLaV-Umlageaufwand (Aufwand aus Auszahlungen an Empfangsberechtigte gem. AbLaV in Ihrem Netzgebiet) [in Euro]</t>
  </si>
  <si>
    <t>5.2</t>
  </si>
  <si>
    <t>AbLaV-Umlageertrag (Ertrag aus Erstattungen der ÜNB an Ihren Netzbetrieb für Auszahlungen an Empfangsberechtigte gem. AbLaV in Ihrem Netzgebiet) [in Euro]</t>
  </si>
  <si>
    <t>5.3</t>
  </si>
  <si>
    <t>AbLaV-Umlageaufwand (Weiterleitung der erhobenen AbLaV-Umlage an den Übertragungsnetzbetreiber) [in Euro]</t>
  </si>
  <si>
    <t>5.4</t>
  </si>
  <si>
    <t>AbLaV-Umlageertrag (Erhebung der AbLaV-Umlage durch Ihren Netzbetrieb) [in Euro]</t>
  </si>
  <si>
    <t>Erfasst wird sämtliches zum Ende des jeweiligen Geschäftsjahres in Betrieb befindliche Sachanlagevermögen. Dies schließt auch die bereits vollständig abgeschriebenen Anlagengüter mit ein. Siehe auch Tabellenblatt "Ausfüllhilfe".</t>
  </si>
  <si>
    <t>Anlagengruppe</t>
  </si>
  <si>
    <t>Anschaffungsjahr</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</si>
  <si>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</si>
  <si>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</si>
  <si>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</si>
  <si>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</si>
  <si>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</si>
  <si>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</si>
  <si>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</si>
  <si>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</si>
  <si>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</si>
  <si>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</si>
  <si>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</si>
  <si>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</si>
  <si>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</si>
  <si>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</si>
  <si>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</si>
  <si>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</si>
  <si>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Historische AK/HK zum Ende des Geschäftsjahres 2022
[€]</t>
  </si>
  <si>
    <t>Grundstücke</t>
  </si>
  <si>
    <t>Summe</t>
  </si>
  <si>
    <t>Grundstücksanlagen, Bauten für Transportwesen (ohne Grundstücke)</t>
  </si>
  <si>
    <t>Betriebsgebäude</t>
  </si>
  <si>
    <t>Verwaltungsgebäude</t>
  </si>
  <si>
    <t>Gleisanlagen, Eisenbahnwagen</t>
  </si>
  <si>
    <t>Geschäftsausstattung (ohne EDV, Werkzeuge/Geräte); Vermittlungseinrichtungen</t>
  </si>
  <si>
    <t>Werkzeuge/Geräte</t>
  </si>
  <si>
    <t>Lagereinrichtung</t>
  </si>
  <si>
    <t>Hardware</t>
  </si>
  <si>
    <t>Software</t>
  </si>
  <si>
    <t xml:space="preserve">Leichtfahrzeuge </t>
  </si>
  <si>
    <t xml:space="preserve">Schwerfahrzeuge </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</si>
  <si>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</si>
  <si>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</si>
  <si>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</si>
  <si>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</si>
  <si>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</si>
  <si>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</si>
  <si>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</si>
  <si>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</si>
  <si>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</si>
  <si>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</si>
  <si>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</si>
  <si>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</si>
  <si>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</si>
  <si>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</si>
  <si>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</si>
  <si>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</si>
  <si>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</si>
  <si>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</si>
  <si>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</si>
  <si>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</si>
  <si>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</si>
  <si>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</si>
  <si>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</si>
  <si>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Telefonleitungen</t>
  </si>
  <si>
    <t>Fahrbare Stromaggregate</t>
  </si>
  <si>
    <t>Moderne Messeinrichtungen</t>
  </si>
  <si>
    <t>Smart-Meter-Gateway</t>
  </si>
  <si>
    <t>Energieversorgung Selb-Marktredwitz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</si>
</sst>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8">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xf numFmtId="44" fontId="1" fillId="0" borderId="0" applyFont="0" applyFill="0" applyBorder="0" applyAlignment="0" applyProtection="0"/>
  </cellStyleXfs>
  <cellXfs count="125">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1" fontId="32" fillId="22" borderId="1" xfId="66" applyNumberFormat="1" applyFill="1" applyBorder="1" applyAlignment="1" applyProtection="1">
      <alignment horizontal="center" vertical="center"/>
      <protection locked="0"/>
    </xf>
    <xf numFmtId="44" fontId="24" fillId="0" borderId="0" xfId="0" applyNumberFormat="1" applyFont="1" applyProtection="1"/>
    <xf numFmtId="44" fontId="24" fillId="0" borderId="0" xfId="0" applyNumberFormat="1" applyFont="1" applyBorder="1" applyProtection="1"/>
    <xf numFmtId="44" fontId="24" fillId="0" borderId="0" xfId="67" applyFont="1" applyProtection="1"/>
  </cellXfs>
  <cellStyles count="68">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6000000}"/>
    <cellStyle name="Prozent 2" xfId="27" xr:uid="{00000000-0005-0000-0000-000037000000}"/>
    <cellStyle name="Prozent 3" xfId="31" xr:uid="{00000000-0005-0000-0000-000038000000}"/>
    <cellStyle name="Standard" xfId="0" builtinId="0"/>
    <cellStyle name="Standard 2" xfId="28" xr:uid="{00000000-0005-0000-0000-00003A000000}"/>
    <cellStyle name="Standard 2 2" xfId="35" xr:uid="{00000000-0005-0000-0000-00003B000000}"/>
    <cellStyle name="Standard 3" xfId="29" xr:uid="{00000000-0005-0000-0000-00003C000000}"/>
    <cellStyle name="Standard 3 2" xfId="36" xr:uid="{00000000-0005-0000-0000-00003D000000}"/>
    <cellStyle name="Standard 4" xfId="32" xr:uid="{00000000-0005-0000-0000-00003E000000}"/>
    <cellStyle name="Standard 5" xfId="33" xr:uid="{00000000-0005-0000-0000-00003F000000}"/>
    <cellStyle name="Standard_EHB_NEU_Gas_Entwurf_27_Version 26 ohne Werte" xfId="65" xr:uid="{00000000-0005-0000-0000-000040000000}"/>
    <cellStyle name="Standard_ErhebbgnBetrberGasversorgnetze14945xls(1)" xfId="64" xr:uid="{00000000-0005-0000-0000-000041000000}"/>
    <cellStyle name="Undefiniert" xfId="63" xr:uid="{00000000-0005-0000-0000-000043000000}"/>
    <cellStyle name="Währung" xfId="67" builtinId="4"/>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0</v>
      </c>
    </row>
    <row r="2" spans="1:3" ht="91.5" customHeight="1">
      <c r="C2" s="33" t="s">
        <v>1</v>
      </c>
    </row>
    <row r="4" spans="1:3" ht="21" customHeight="1">
      <c r="B4" s="14" t="s">
        <v>2</v>
      </c>
      <c r="C4" s="15"/>
    </row>
    <row r="5" spans="1:3" ht="21" customHeight="1">
      <c r="B5" s="2" t="s">
        <v>3</v>
      </c>
      <c r="C5" s="12" t="s">
        <v>219</v>
      </c>
    </row>
    <row r="6" spans="1:3" ht="21" customHeight="1">
      <c r="B6" s="2" t="s">
        <v>4</v>
      </c>
      <c r="C6" s="13">
        <v>10000185</v>
      </c>
    </row>
    <row r="7" spans="1:3" ht="21" customHeight="1">
      <c r="B7" s="3" t="s">
        <v>5</v>
      </c>
      <c r="C7" s="62"/>
    </row>
    <row r="8" spans="1:3" ht="21" customHeight="1">
      <c r="B8" s="3" t="s">
        <v>6</v>
      </c>
      <c r="C8" s="13"/>
    </row>
    <row r="9" spans="1:3" ht="21" customHeight="1">
      <c r="B9" s="2" t="s">
        <v>7</v>
      </c>
      <c r="C9" s="121"/>
    </row>
    <row r="10" spans="1:3" ht="21" customHeight="1">
      <c r="B10" s="3" t="s">
        <v>8</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C22" zoomScale="90" zoomScaleNormal="90" workbookViewId="0">
      <selection activeCell="C45" sqref="C45"/>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9</v>
      </c>
      <c r="B1" s="91" t="s">
        <v>10</v>
      </c>
      <c r="C1" s="89"/>
    </row>
    <row r="2" spans="1:3" ht="71.25">
      <c r="A2" s="5"/>
      <c r="B2" s="57" t="s">
        <v>11</v>
      </c>
      <c r="C2" s="57" t="s">
        <v>12</v>
      </c>
    </row>
    <row r="3" spans="1:3" ht="15.75">
      <c r="A3" s="52" t="s">
        <v>13</v>
      </c>
      <c r="B3" s="53" t="s">
        <v>14</v>
      </c>
      <c r="C3" s="54"/>
    </row>
    <row r="4" spans="1:3" ht="85.5">
      <c r="A4" s="41">
        <v>1</v>
      </c>
      <c r="B4" s="42" t="s">
        <v>15</v>
      </c>
      <c r="C4" s="44" t="s">
        <v>16</v>
      </c>
    </row>
    <row r="5" spans="1:3" s="21" customFormat="1" ht="42.75">
      <c r="A5" s="41">
        <v>2</v>
      </c>
      <c r="B5" s="42" t="s">
        <v>17</v>
      </c>
      <c r="C5" s="57" t="s">
        <v>18</v>
      </c>
    </row>
    <row r="6" spans="1:3" ht="15.75">
      <c r="A6" s="52" t="s">
        <v>19</v>
      </c>
      <c r="B6" s="53" t="s">
        <v>20</v>
      </c>
      <c r="C6" s="54"/>
    </row>
    <row r="7" spans="1:3" s="21" customFormat="1" ht="28.5">
      <c r="A7" s="43">
        <v>1</v>
      </c>
      <c r="B7" s="42" t="s">
        <v>21</v>
      </c>
      <c r="C7" s="44" t="s">
        <v>22</v>
      </c>
    </row>
    <row r="8" spans="1:3">
      <c r="A8" s="59" t="s">
        <v>23</v>
      </c>
      <c r="B8" s="42" t="s">
        <v>24</v>
      </c>
      <c r="C8" s="44" t="s">
        <v>25</v>
      </c>
    </row>
    <row r="9" spans="1:3" s="21" customFormat="1" ht="28.5">
      <c r="A9" s="59" t="s">
        <v>26</v>
      </c>
      <c r="B9" s="42" t="s">
        <v>27</v>
      </c>
      <c r="C9" s="44" t="s">
        <v>28</v>
      </c>
    </row>
    <row r="10" spans="1:3" s="21" customFormat="1" ht="28.5">
      <c r="A10" s="59" t="s">
        <v>29</v>
      </c>
      <c r="B10" s="42" t="s">
        <v>30</v>
      </c>
      <c r="C10" s="44" t="s">
        <v>31</v>
      </c>
    </row>
    <row r="11" spans="1:3">
      <c r="A11" s="43">
        <v>2</v>
      </c>
      <c r="B11" s="42" t="s">
        <v>32</v>
      </c>
      <c r="C11" s="57" t="s">
        <v>33</v>
      </c>
    </row>
    <row r="12" spans="1:3">
      <c r="A12" s="23">
        <v>3</v>
      </c>
      <c r="B12" s="24" t="s">
        <v>34</v>
      </c>
      <c r="C12" s="57" t="s">
        <v>35</v>
      </c>
    </row>
    <row r="13" spans="1:3" ht="15.75">
      <c r="A13" s="52" t="s">
        <v>36</v>
      </c>
      <c r="B13" s="53" t="s">
        <v>37</v>
      </c>
      <c r="C13" s="54"/>
    </row>
    <row r="14" spans="1:3" s="64" customFormat="1">
      <c r="A14" s="63">
        <v>1</v>
      </c>
      <c r="B14" s="44" t="s">
        <v>38</v>
      </c>
      <c r="C14" s="57" t="s">
        <v>39</v>
      </c>
    </row>
    <row r="15" spans="1:3" s="64" customFormat="1">
      <c r="A15" s="65" t="s">
        <v>23</v>
      </c>
      <c r="B15" s="44" t="s">
        <v>40</v>
      </c>
      <c r="C15" s="57" t="s">
        <v>41</v>
      </c>
    </row>
    <row r="16" spans="1:3" s="64" customFormat="1">
      <c r="A16" s="65" t="s">
        <v>26</v>
      </c>
      <c r="B16" s="44" t="s">
        <v>42</v>
      </c>
      <c r="C16" s="57" t="s">
        <v>43</v>
      </c>
    </row>
    <row r="17" spans="1:3" ht="15.75">
      <c r="A17" s="52" t="s">
        <v>44</v>
      </c>
      <c r="B17" s="53" t="s">
        <v>45</v>
      </c>
      <c r="C17" s="54"/>
    </row>
    <row r="18" spans="1:3" ht="28.5">
      <c r="A18" s="43">
        <v>1</v>
      </c>
      <c r="B18" s="44" t="s">
        <v>46</v>
      </c>
      <c r="C18" s="57" t="s">
        <v>47</v>
      </c>
    </row>
    <row r="19" spans="1:3">
      <c r="A19" s="67">
        <v>2</v>
      </c>
      <c r="B19" s="24" t="s">
        <v>48</v>
      </c>
      <c r="C19" s="57" t="s">
        <v>49</v>
      </c>
    </row>
    <row r="20" spans="1:3">
      <c r="A20" s="59" t="s">
        <v>50</v>
      </c>
      <c r="B20" s="22" t="s">
        <v>51</v>
      </c>
      <c r="C20" s="57" t="s">
        <v>52</v>
      </c>
    </row>
    <row r="21" spans="1:3" s="21" customFormat="1">
      <c r="A21" s="59" t="s">
        <v>53</v>
      </c>
      <c r="B21" s="22" t="s">
        <v>54</v>
      </c>
      <c r="C21" s="57" t="s">
        <v>55</v>
      </c>
    </row>
    <row r="22" spans="1:3">
      <c r="A22" s="68">
        <v>3</v>
      </c>
      <c r="B22" s="24" t="s">
        <v>56</v>
      </c>
      <c r="C22" s="57" t="s">
        <v>57</v>
      </c>
    </row>
    <row r="23" spans="1:3">
      <c r="A23" s="59" t="s">
        <v>58</v>
      </c>
      <c r="B23" s="24" t="s">
        <v>59</v>
      </c>
      <c r="C23" s="57" t="s">
        <v>60</v>
      </c>
    </row>
    <row r="24" spans="1:3">
      <c r="A24" s="59" t="s">
        <v>61</v>
      </c>
      <c r="B24" s="24" t="s">
        <v>62</v>
      </c>
      <c r="C24" s="57" t="s">
        <v>63</v>
      </c>
    </row>
    <row r="25" spans="1:3">
      <c r="A25" s="23">
        <v>4</v>
      </c>
      <c r="B25" s="24" t="s">
        <v>64</v>
      </c>
      <c r="C25" s="57" t="s">
        <v>65</v>
      </c>
    </row>
    <row r="26" spans="1:3">
      <c r="A26" s="23">
        <v>5</v>
      </c>
      <c r="B26" s="24" t="s">
        <v>66</v>
      </c>
      <c r="C26" s="57" t="s">
        <v>67</v>
      </c>
    </row>
    <row r="27" spans="1:3">
      <c r="A27" s="23">
        <v>6</v>
      </c>
      <c r="B27" s="24" t="s">
        <v>68</v>
      </c>
      <c r="C27" s="57" t="s">
        <v>67</v>
      </c>
    </row>
    <row r="28" spans="1:3" ht="15.75">
      <c r="A28" s="19">
        <v>7</v>
      </c>
      <c r="B28" s="24" t="s">
        <v>69</v>
      </c>
      <c r="C28" s="57" t="s">
        <v>67</v>
      </c>
    </row>
    <row r="29" spans="1:3" s="21" customFormat="1">
      <c r="A29" s="59" t="s">
        <v>70</v>
      </c>
      <c r="B29" s="69" t="s">
        <v>71</v>
      </c>
      <c r="C29" s="70" t="s">
        <v>72</v>
      </c>
    </row>
    <row r="30" spans="1:3" s="21" customFormat="1">
      <c r="A30" s="59" t="s">
        <v>73</v>
      </c>
      <c r="B30" s="69" t="s">
        <v>74</v>
      </c>
      <c r="C30" s="70" t="s">
        <v>75</v>
      </c>
    </row>
    <row r="31" spans="1:3" s="21" customFormat="1" ht="15.75">
      <c r="A31" s="52" t="s">
        <v>76</v>
      </c>
      <c r="B31" s="53" t="s">
        <v>77</v>
      </c>
      <c r="C31" s="54"/>
    </row>
    <row r="32" spans="1:3" s="21" customFormat="1">
      <c r="A32" s="41">
        <v>1</v>
      </c>
      <c r="B32" s="58" t="s">
        <v>78</v>
      </c>
      <c r="C32" s="44" t="s">
        <v>79</v>
      </c>
    </row>
    <row r="33" spans="1:3" s="21" customFormat="1">
      <c r="A33" s="59" t="s">
        <v>23</v>
      </c>
      <c r="B33" s="58" t="s">
        <v>80</v>
      </c>
      <c r="C33" s="44" t="s">
        <v>79</v>
      </c>
    </row>
    <row r="34" spans="1:3" s="21" customFormat="1">
      <c r="A34" s="59" t="s">
        <v>26</v>
      </c>
      <c r="B34" s="58" t="s">
        <v>81</v>
      </c>
      <c r="C34" s="44" t="s">
        <v>79</v>
      </c>
    </row>
    <row r="35" spans="1:3" s="21" customFormat="1">
      <c r="A35" s="59" t="s">
        <v>29</v>
      </c>
      <c r="B35" s="58" t="s">
        <v>82</v>
      </c>
      <c r="C35" s="44" t="s">
        <v>79</v>
      </c>
    </row>
    <row r="36" spans="1:3" s="21" customFormat="1">
      <c r="A36" s="59" t="s">
        <v>83</v>
      </c>
      <c r="B36" s="58" t="s">
        <v>84</v>
      </c>
      <c r="C36" s="44" t="s">
        <v>79</v>
      </c>
    </row>
    <row r="37" spans="1:3" s="21" customFormat="1">
      <c r="A37" s="59" t="s">
        <v>85</v>
      </c>
      <c r="B37" s="58" t="s">
        <v>86</v>
      </c>
      <c r="C37" s="44" t="s">
        <v>79</v>
      </c>
    </row>
    <row r="38" spans="1:3" s="21" customFormat="1">
      <c r="A38" s="41">
        <v>2</v>
      </c>
      <c r="B38" s="58" t="s">
        <v>87</v>
      </c>
      <c r="C38" s="44" t="s">
        <v>79</v>
      </c>
    </row>
    <row r="39" spans="1:3" s="21" customFormat="1">
      <c r="A39" s="41">
        <v>3</v>
      </c>
      <c r="B39" s="58" t="s">
        <v>88</v>
      </c>
      <c r="C39" s="44" t="s">
        <v>79</v>
      </c>
    </row>
    <row r="40" spans="1:3" s="21" customFormat="1">
      <c r="A40" s="41">
        <v>4</v>
      </c>
      <c r="B40" s="42" t="s">
        <v>89</v>
      </c>
      <c r="C40" s="44" t="s">
        <v>79</v>
      </c>
    </row>
    <row r="41" spans="1:3" s="21" customFormat="1">
      <c r="A41" s="41">
        <v>5</v>
      </c>
      <c r="B41" s="58" t="s">
        <v>90</v>
      </c>
      <c r="C41" s="44" t="s">
        <v>79</v>
      </c>
    </row>
    <row r="42" spans="1:3" s="21" customFormat="1" ht="15.75">
      <c r="A42" s="52" t="s">
        <v>91</v>
      </c>
      <c r="B42" s="53" t="s">
        <v>92</v>
      </c>
      <c r="C42" s="54"/>
    </row>
    <row r="43" spans="1:3">
      <c r="A43" s="41">
        <v>1</v>
      </c>
      <c r="B43" s="58" t="s">
        <v>93</v>
      </c>
      <c r="C43" s="44" t="s">
        <v>94</v>
      </c>
    </row>
    <row r="44" spans="1:3" s="21" customFormat="1" ht="15.75">
      <c r="A44" s="52" t="s">
        <v>95</v>
      </c>
      <c r="B44" s="53" t="s">
        <v>96</v>
      </c>
      <c r="C44" s="54"/>
    </row>
    <row r="45" spans="1:3" s="21" customFormat="1" ht="128.25">
      <c r="A45" s="5"/>
      <c r="B45" s="57" t="s">
        <v>11</v>
      </c>
      <c r="C45" s="57" t="s">
        <v>97</v>
      </c>
    </row>
    <row r="46" spans="1:3" s="21" customFormat="1" ht="114">
      <c r="A46" s="59" t="s">
        <v>98</v>
      </c>
      <c r="B46" s="109" t="s">
        <v>99</v>
      </c>
      <c r="C46" s="57" t="s">
        <v>100</v>
      </c>
    </row>
    <row r="47" spans="1:3">
      <c r="A47" s="59" t="s">
        <v>101</v>
      </c>
      <c r="B47" s="109" t="s">
        <v>102</v>
      </c>
      <c r="C47" s="57" t="s">
        <v>103</v>
      </c>
    </row>
    <row r="48" spans="1:3">
      <c r="A48" s="59" t="s">
        <v>104</v>
      </c>
      <c r="B48" s="109" t="s">
        <v>105</v>
      </c>
      <c r="C48" s="57" t="s">
        <v>106</v>
      </c>
    </row>
    <row r="49" spans="1:3" s="73" customFormat="1">
      <c r="A49" s="86"/>
      <c r="B49" s="87"/>
      <c r="C49" s="88"/>
    </row>
    <row r="50" spans="1:3" ht="26.25">
      <c r="A50" s="90" t="s">
        <v>107</v>
      </c>
      <c r="B50" s="92" t="s">
        <v>108</v>
      </c>
      <c r="C50" s="71"/>
    </row>
    <row r="51" spans="1:3" ht="26.25">
      <c r="A51" s="28"/>
      <c r="B51" s="55" t="s">
        <v>109</v>
      </c>
      <c r="C51" s="4"/>
    </row>
    <row r="52" spans="1:3" ht="28.5">
      <c r="A52" s="29"/>
      <c r="B52" s="61" t="s">
        <v>110</v>
      </c>
      <c r="C52" s="4"/>
    </row>
    <row r="53" spans="1:3">
      <c r="A53" s="29"/>
      <c r="B53" s="55" t="s">
        <v>111</v>
      </c>
      <c r="C53" s="4"/>
    </row>
    <row r="54" spans="1:3" ht="42.75">
      <c r="A54" s="29"/>
      <c r="B54" s="55" t="s">
        <v>112</v>
      </c>
      <c r="C54" s="4"/>
    </row>
    <row r="55" spans="1:3" ht="42.75">
      <c r="A55" s="29"/>
      <c r="B55" s="61" t="s">
        <v>113</v>
      </c>
      <c r="C55" s="4"/>
    </row>
    <row r="56" spans="1:3" ht="28.5">
      <c r="A56" s="30"/>
      <c r="B56" s="56" t="s">
        <v>114</v>
      </c>
      <c r="C56" s="4"/>
    </row>
    <row r="57" spans="1:3">
      <c r="A57" s="71"/>
      <c r="B57" s="72"/>
      <c r="C57" s="71"/>
    </row>
    <row r="58" spans="1:3" ht="26.25">
      <c r="A58" s="90" t="s">
        <v>115</v>
      </c>
      <c r="B58" s="92" t="s">
        <v>116</v>
      </c>
      <c r="C58" s="21"/>
    </row>
    <row r="59" spans="1:3" ht="42.75">
      <c r="A59" s="28"/>
      <c r="B59" s="55" t="s">
        <v>117</v>
      </c>
      <c r="C59" s="21"/>
    </row>
    <row r="60" spans="1:3" ht="28.5">
      <c r="A60" s="29"/>
      <c r="B60" s="61" t="s">
        <v>110</v>
      </c>
      <c r="C60" s="21"/>
    </row>
    <row r="61" spans="1:3">
      <c r="A61" s="29"/>
      <c r="B61" s="55" t="s">
        <v>111</v>
      </c>
      <c r="C61" s="21"/>
    </row>
    <row r="62" spans="1:3" ht="42.75">
      <c r="A62" s="29"/>
      <c r="B62" s="55" t="s">
        <v>118</v>
      </c>
      <c r="C62" s="21"/>
    </row>
    <row r="63" spans="1:3" ht="42.75">
      <c r="A63" s="29"/>
      <c r="B63" s="61" t="s">
        <v>113</v>
      </c>
      <c r="C63" s="21"/>
    </row>
    <row r="64" spans="1:3" ht="28.5">
      <c r="A64" s="30"/>
      <c r="B64" s="56" t="s">
        <v>114</v>
      </c>
      <c r="C64" s="21"/>
    </row>
    <row r="69" spans="1:3">
      <c r="A69" s="21"/>
      <c r="B69" s="25"/>
      <c r="C69" s="21"/>
    </row>
    <row r="70" spans="1:3">
      <c r="A70" s="21"/>
      <c r="B70" s="25"/>
      <c r="C70" s="21"/>
    </row>
    <row r="71" spans="1:3">
      <c r="A71" s="21"/>
      <c r="B71" s="25"/>
      <c r="C71" s="21"/>
    </row>
    <row r="72" spans="1:3">
      <c r="A72" s="21"/>
      <c r="B72" s="20"/>
      <c r="C72" s="21"/>
    </row>
    <row r="73" spans="1:3">
      <c r="A73" s="21"/>
      <c r="B73" s="18"/>
      <c r="C73" s="21"/>
    </row>
    <row r="74" spans="1:3" s="73" customFormat="1">
      <c r="A74" s="21"/>
      <c r="B74" s="21"/>
      <c r="C74" s="2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80" zoomScaleNormal="80" workbookViewId="0">
      <pane xSplit="2" ySplit="1" topLeftCell="H5" activePane="bottomRight" state="frozen"/>
      <selection pane="topRight" activeCell="C1" sqref="C1"/>
      <selection pane="bottomLeft" activeCell="A2" sqref="A2"/>
      <selection pane="bottomRight" activeCell="S13" sqref="S13"/>
    </sheetView>
  </sheetViews>
  <sheetFormatPr baseColWidth="10" defaultColWidth="11.42578125" defaultRowHeight="15.75"/>
  <cols>
    <col min="1" max="1" width="6.28515625" style="45" customWidth="1"/>
    <col min="2" max="2" width="87.7109375" style="108" customWidth="1"/>
    <col min="3" max="7" width="16.7109375" style="45" customWidth="1"/>
    <col min="8" max="10" width="17.85546875" style="45" bestFit="1" customWidth="1"/>
    <col min="11" max="19" width="17.85546875" style="45" customWidth="1"/>
    <col min="20" max="16384" width="11.42578125" style="45"/>
  </cols>
  <sheetData>
    <row r="1" spans="1:19" ht="26.25" customHeight="1">
      <c r="A1" s="46"/>
      <c r="B1" s="100" t="s">
        <v>119</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13</v>
      </c>
      <c r="B2" s="101" t="s">
        <v>14</v>
      </c>
      <c r="C2" s="48"/>
      <c r="D2" s="48"/>
      <c r="E2" s="48"/>
      <c r="F2" s="48"/>
      <c r="G2" s="48"/>
      <c r="H2" s="48"/>
      <c r="I2" s="48"/>
      <c r="J2" s="48"/>
      <c r="K2" s="48"/>
      <c r="L2" s="48"/>
      <c r="M2" s="48"/>
      <c r="N2" s="48"/>
      <c r="O2" s="48"/>
      <c r="P2" s="48"/>
      <c r="Q2" s="48"/>
      <c r="R2" s="48"/>
      <c r="S2" s="48"/>
    </row>
    <row r="3" spans="1:19" ht="18.75" customHeight="1">
      <c r="A3" s="93">
        <v>1</v>
      </c>
      <c r="B3" s="97" t="s">
        <v>15</v>
      </c>
      <c r="C3" s="26">
        <v>32274</v>
      </c>
      <c r="D3" s="26">
        <v>30302</v>
      </c>
      <c r="E3" s="26">
        <v>31232</v>
      </c>
      <c r="F3" s="26">
        <v>31380</v>
      </c>
      <c r="G3" s="26">
        <v>32130</v>
      </c>
      <c r="H3" s="26">
        <v>46403</v>
      </c>
      <c r="I3" s="26">
        <v>44906</v>
      </c>
      <c r="J3" s="26">
        <v>47158</v>
      </c>
      <c r="K3" s="26">
        <v>54243</v>
      </c>
      <c r="L3" s="26">
        <v>58439</v>
      </c>
      <c r="M3" s="26">
        <v>61972</v>
      </c>
      <c r="N3" s="26">
        <v>63462</v>
      </c>
      <c r="O3" s="26">
        <v>63425</v>
      </c>
      <c r="P3" s="26">
        <v>67873</v>
      </c>
      <c r="Q3" s="26">
        <v>71111</v>
      </c>
      <c r="R3" s="26">
        <v>71734</v>
      </c>
      <c r="S3" s="26">
        <v>72804</v>
      </c>
    </row>
    <row r="4" spans="1:19" ht="18.75" customHeight="1">
      <c r="A4" s="93">
        <v>2</v>
      </c>
      <c r="B4" s="97" t="s">
        <v>17</v>
      </c>
      <c r="C4" s="26">
        <v>21.15</v>
      </c>
      <c r="D4" s="26">
        <v>20.67</v>
      </c>
      <c r="E4" s="26">
        <v>20.32</v>
      </c>
      <c r="F4" s="26">
        <v>21.06</v>
      </c>
      <c r="G4" s="26">
        <v>21.52</v>
      </c>
      <c r="H4" s="26">
        <v>31.06</v>
      </c>
      <c r="I4" s="26">
        <v>30.59</v>
      </c>
      <c r="J4" s="26">
        <v>32.19</v>
      </c>
      <c r="K4" s="26">
        <v>36.85</v>
      </c>
      <c r="L4" s="26">
        <v>37.799999999999997</v>
      </c>
      <c r="M4" s="26">
        <v>38.090000000000003</v>
      </c>
      <c r="N4" s="26">
        <v>39.03</v>
      </c>
      <c r="O4" s="26">
        <v>40.270000000000003</v>
      </c>
      <c r="P4" s="26">
        <v>42.21</v>
      </c>
      <c r="Q4" s="26">
        <v>43.68</v>
      </c>
      <c r="R4" s="26">
        <v>44.5</v>
      </c>
      <c r="S4" s="26">
        <v>45.22</v>
      </c>
    </row>
    <row r="5" spans="1:19" ht="18.75" customHeight="1">
      <c r="A5" s="94" t="s">
        <v>19</v>
      </c>
      <c r="B5" s="102" t="s">
        <v>20</v>
      </c>
      <c r="C5" s="48"/>
      <c r="D5" s="48"/>
      <c r="E5" s="48"/>
      <c r="F5" s="48"/>
      <c r="G5" s="48"/>
      <c r="H5" s="48"/>
      <c r="I5" s="48"/>
      <c r="J5" s="48"/>
      <c r="K5" s="48"/>
      <c r="L5" s="48"/>
      <c r="M5" s="48"/>
      <c r="N5" s="48"/>
      <c r="O5" s="48"/>
      <c r="P5" s="48"/>
      <c r="Q5" s="48"/>
      <c r="R5" s="48"/>
      <c r="S5" s="48"/>
    </row>
    <row r="6" spans="1:19" ht="18.75" customHeight="1">
      <c r="A6" s="95">
        <v>1</v>
      </c>
      <c r="B6" s="103" t="s">
        <v>21</v>
      </c>
      <c r="C6" s="27">
        <v>5510240.1299999999</v>
      </c>
      <c r="D6" s="27">
        <v>5597245.7999999998</v>
      </c>
      <c r="E6" s="27">
        <v>5518292.2199999997</v>
      </c>
      <c r="F6" s="27">
        <v>5317515.1300000008</v>
      </c>
      <c r="G6" s="27">
        <v>7607457.1110000005</v>
      </c>
      <c r="H6" s="27">
        <v>15201170.99</v>
      </c>
      <c r="I6" s="27">
        <v>18048044.110000003</v>
      </c>
      <c r="J6" s="27">
        <v>19418090.550000001</v>
      </c>
      <c r="K6" s="27">
        <v>19229055.27</v>
      </c>
      <c r="L6" s="27">
        <v>18501485.09</v>
      </c>
      <c r="M6" s="27">
        <v>20575834.93</v>
      </c>
      <c r="N6" s="27">
        <v>24421695.600000001</v>
      </c>
      <c r="O6" s="27">
        <v>23752875.379999999</v>
      </c>
      <c r="P6" s="27">
        <v>24972238.550000001</v>
      </c>
      <c r="Q6" s="27">
        <v>25490623.539999999</v>
      </c>
      <c r="R6" s="27">
        <v>22710564.420000002</v>
      </c>
      <c r="S6" s="27">
        <v>20760289.059999999</v>
      </c>
    </row>
    <row r="7" spans="1:19" ht="18.75" customHeight="1">
      <c r="A7" s="96" t="s">
        <v>23</v>
      </c>
      <c r="B7" s="103" t="s">
        <v>24</v>
      </c>
      <c r="C7" s="27">
        <v>1399744.38</v>
      </c>
      <c r="D7" s="27">
        <v>1469578.0899999999</v>
      </c>
      <c r="E7" s="27">
        <v>1486905.95</v>
      </c>
      <c r="F7" s="27">
        <v>1749408.0899999999</v>
      </c>
      <c r="G7" s="27">
        <v>3128367.2199999997</v>
      </c>
      <c r="H7" s="27">
        <v>7230536.2399999993</v>
      </c>
      <c r="I7" s="27">
        <v>9445982.0500000007</v>
      </c>
      <c r="J7" s="27">
        <v>10364881.440000001</v>
      </c>
      <c r="K7" s="27">
        <v>9651645.8500000015</v>
      </c>
      <c r="L7" s="27">
        <v>9801173.0199999977</v>
      </c>
      <c r="M7" s="27">
        <v>11386625.32</v>
      </c>
      <c r="N7" s="27">
        <v>12915880.070000002</v>
      </c>
      <c r="O7" s="27">
        <v>11943535.08</v>
      </c>
      <c r="P7" s="27">
        <v>12790386.630000001</v>
      </c>
      <c r="Q7" s="27">
        <v>12757794.559999999</v>
      </c>
      <c r="R7" s="27">
        <v>10467874.09</v>
      </c>
      <c r="S7" s="27">
        <v>8307203.4500000002</v>
      </c>
    </row>
    <row r="8" spans="1:19" ht="18.75" customHeight="1">
      <c r="A8" s="96" t="s">
        <v>26</v>
      </c>
      <c r="B8" s="103" t="s">
        <v>27</v>
      </c>
      <c r="C8" s="27">
        <v>585126.74</v>
      </c>
      <c r="D8" s="27">
        <v>582900.09</v>
      </c>
      <c r="E8" s="27">
        <v>574761.97</v>
      </c>
      <c r="F8" s="27">
        <v>602860.78</v>
      </c>
      <c r="G8" s="27">
        <v>1345032.68</v>
      </c>
      <c r="H8" s="27">
        <v>1270095.32</v>
      </c>
      <c r="I8" s="27">
        <v>1138665.47</v>
      </c>
      <c r="J8" s="27">
        <v>1107416.74</v>
      </c>
      <c r="K8" s="27">
        <v>1041011.95</v>
      </c>
      <c r="L8" s="27">
        <v>1040840.93</v>
      </c>
      <c r="M8" s="27">
        <v>1067170.28</v>
      </c>
      <c r="N8" s="27">
        <v>1059890.8</v>
      </c>
      <c r="O8" s="27">
        <v>1040071.62</v>
      </c>
      <c r="P8" s="27">
        <v>1012167.51</v>
      </c>
      <c r="Q8" s="27">
        <v>1000201.38</v>
      </c>
      <c r="R8" s="27">
        <v>1023934.44</v>
      </c>
      <c r="S8" s="27">
        <v>1014880.68</v>
      </c>
    </row>
    <row r="9" spans="1:19" ht="45" customHeight="1">
      <c r="A9" s="96" t="s">
        <v>29</v>
      </c>
      <c r="B9" s="103" t="s">
        <v>30</v>
      </c>
      <c r="C9" s="27">
        <v>4110495.7499999995</v>
      </c>
      <c r="D9" s="27">
        <v>4127667.7099999995</v>
      </c>
      <c r="E9" s="27">
        <v>4031386.27</v>
      </c>
      <c r="F9" s="27">
        <v>3568107.0400000005</v>
      </c>
      <c r="G9" s="27">
        <v>4479089.8910000008</v>
      </c>
      <c r="H9" s="27">
        <v>7970634.75</v>
      </c>
      <c r="I9" s="27">
        <v>8602062.0600000024</v>
      </c>
      <c r="J9" s="27">
        <v>9053209.1099999994</v>
      </c>
      <c r="K9" s="27">
        <v>9577409.4199999981</v>
      </c>
      <c r="L9" s="27">
        <v>8700312.0700000022</v>
      </c>
      <c r="M9" s="27">
        <v>9189209.6099999994</v>
      </c>
      <c r="N9" s="27">
        <v>11505815.529999999</v>
      </c>
      <c r="O9" s="27">
        <v>11809340.300000001</v>
      </c>
      <c r="P9" s="27">
        <v>12181851.919999998</v>
      </c>
      <c r="Q9" s="27">
        <v>12732828.98</v>
      </c>
      <c r="R9" s="27">
        <v>12242690.329999998</v>
      </c>
      <c r="S9" s="27">
        <v>12453085.609999999</v>
      </c>
    </row>
    <row r="10" spans="1:19" ht="30">
      <c r="A10" s="93">
        <v>2</v>
      </c>
      <c r="B10" s="97" t="s">
        <v>32</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19" ht="18.75" customHeight="1">
      <c r="A11" s="93">
        <v>3</v>
      </c>
      <c r="B11" s="97" t="s">
        <v>34</v>
      </c>
      <c r="C11" s="27">
        <v>51426.76</v>
      </c>
      <c r="D11" s="27">
        <v>45593.19</v>
      </c>
      <c r="E11" s="27">
        <v>76287.34</v>
      </c>
      <c r="F11" s="27">
        <v>54698.05</v>
      </c>
      <c r="G11" s="27">
        <v>43080.7</v>
      </c>
      <c r="H11" s="27">
        <v>53531.45</v>
      </c>
      <c r="I11" s="27">
        <v>49600.959999999999</v>
      </c>
      <c r="J11" s="27">
        <v>55993.69</v>
      </c>
      <c r="K11" s="27">
        <v>61691.519999999997</v>
      </c>
      <c r="L11" s="27">
        <v>72677.09</v>
      </c>
      <c r="M11" s="27">
        <v>61036.49</v>
      </c>
      <c r="N11" s="27">
        <v>74486.600000000006</v>
      </c>
      <c r="O11" s="27">
        <v>69967.94</v>
      </c>
      <c r="P11" s="27">
        <v>74840.990000000005</v>
      </c>
      <c r="Q11" s="27">
        <v>80948.679999999993</v>
      </c>
      <c r="R11" s="27">
        <v>89663.14</v>
      </c>
      <c r="S11" s="27">
        <v>94394.23</v>
      </c>
    </row>
    <row r="12" spans="1:19" ht="18.75" customHeight="1">
      <c r="A12" s="94" t="s">
        <v>36</v>
      </c>
      <c r="B12" s="102" t="s">
        <v>37</v>
      </c>
      <c r="C12" s="48"/>
      <c r="D12" s="48"/>
      <c r="E12" s="48"/>
      <c r="F12" s="48"/>
      <c r="G12" s="48"/>
      <c r="H12" s="48"/>
      <c r="I12" s="48"/>
      <c r="J12" s="48"/>
      <c r="K12" s="48"/>
      <c r="L12" s="48"/>
      <c r="M12" s="48"/>
      <c r="N12" s="48"/>
      <c r="O12" s="48"/>
      <c r="P12" s="48"/>
      <c r="Q12" s="48"/>
      <c r="R12" s="48"/>
      <c r="S12" s="48"/>
    </row>
    <row r="13" spans="1:19" ht="18.75" customHeight="1">
      <c r="A13" s="93">
        <v>1</v>
      </c>
      <c r="B13" s="97" t="s">
        <v>38</v>
      </c>
      <c r="C13" s="27">
        <v>185086.82999999984</v>
      </c>
      <c r="D13" s="27">
        <v>772843.32000000007</v>
      </c>
      <c r="E13" s="27">
        <v>846057.22000000009</v>
      </c>
      <c r="F13" s="27">
        <v>816511.62</v>
      </c>
      <c r="G13" s="27">
        <v>1423393.3809999998</v>
      </c>
      <c r="H13" s="27">
        <v>5054795.6100000003</v>
      </c>
      <c r="I13" s="27">
        <v>6555269.5</v>
      </c>
      <c r="J13" s="27">
        <v>6971575.9700000007</v>
      </c>
      <c r="K13" s="27">
        <v>7081667.3099999996</v>
      </c>
      <c r="L13" s="27">
        <v>7737491.9000000004</v>
      </c>
      <c r="M13" s="27">
        <v>8654423.5299999993</v>
      </c>
      <c r="N13" s="27">
        <v>10380228.390000001</v>
      </c>
      <c r="O13" s="27">
        <v>9691197.1099999994</v>
      </c>
      <c r="P13" s="27">
        <v>9574968.5299999993</v>
      </c>
      <c r="Q13" s="27">
        <v>10276102.359999999</v>
      </c>
      <c r="R13" s="27">
        <v>7574561.7200000007</v>
      </c>
      <c r="S13" s="27">
        <v>4916691.2</v>
      </c>
    </row>
    <row r="14" spans="1:19" ht="30">
      <c r="A14" s="96" t="s">
        <v>23</v>
      </c>
      <c r="B14" s="97" t="s">
        <v>120</v>
      </c>
      <c r="C14" s="27">
        <v>0</v>
      </c>
      <c r="D14" s="27">
        <v>0</v>
      </c>
      <c r="E14" s="27">
        <v>0</v>
      </c>
      <c r="F14" s="27">
        <v>0</v>
      </c>
      <c r="G14" s="27">
        <v>0</v>
      </c>
      <c r="H14" s="27">
        <v>0</v>
      </c>
      <c r="I14" s="27">
        <v>0</v>
      </c>
      <c r="J14" s="27">
        <v>0</v>
      </c>
      <c r="K14" s="27">
        <v>0</v>
      </c>
      <c r="L14" s="27">
        <v>0</v>
      </c>
      <c r="M14" s="27">
        <v>0</v>
      </c>
      <c r="N14" s="27">
        <v>0</v>
      </c>
      <c r="O14" s="27">
        <v>0</v>
      </c>
      <c r="P14" s="27">
        <v>0</v>
      </c>
      <c r="Q14" s="27">
        <v>0</v>
      </c>
      <c r="R14" s="27">
        <v>0</v>
      </c>
      <c r="S14" s="27">
        <v>0</v>
      </c>
    </row>
    <row r="15" spans="1:19" ht="18.75" customHeight="1">
      <c r="A15" s="96" t="s">
        <v>26</v>
      </c>
      <c r="B15" s="97" t="s">
        <v>42</v>
      </c>
      <c r="C15" s="27">
        <v>6512.82</v>
      </c>
      <c r="D15" s="27">
        <v>7368.39</v>
      </c>
      <c r="E15" s="27">
        <v>3157.56</v>
      </c>
      <c r="F15" s="27">
        <v>4210.4399999999996</v>
      </c>
      <c r="G15" s="27">
        <v>18792.211000000003</v>
      </c>
      <c r="H15" s="27">
        <v>73633.66</v>
      </c>
      <c r="I15" s="27">
        <v>118630.26</v>
      </c>
      <c r="J15" s="27">
        <v>213704.94</v>
      </c>
      <c r="K15" s="27">
        <v>138738.29</v>
      </c>
      <c r="L15" s="27">
        <v>160201</v>
      </c>
      <c r="M15" s="27">
        <v>189435</v>
      </c>
      <c r="N15" s="27">
        <v>298490</v>
      </c>
      <c r="O15" s="27">
        <v>176531</v>
      </c>
      <c r="P15" s="27">
        <v>151629</v>
      </c>
      <c r="Q15" s="27">
        <v>35423</v>
      </c>
      <c r="R15" s="27">
        <v>99147.07</v>
      </c>
      <c r="S15" s="27">
        <v>85945.2</v>
      </c>
    </row>
    <row r="16" spans="1:19" ht="18.75" customHeight="1">
      <c r="A16" s="94" t="s">
        <v>44</v>
      </c>
      <c r="B16" s="102" t="s">
        <v>45</v>
      </c>
      <c r="C16" s="48"/>
      <c r="D16" s="48"/>
      <c r="E16" s="48"/>
      <c r="F16" s="48"/>
      <c r="G16" s="48"/>
      <c r="H16" s="48"/>
      <c r="I16" s="48"/>
      <c r="J16" s="48"/>
      <c r="K16" s="48"/>
      <c r="L16" s="48"/>
      <c r="M16" s="48"/>
      <c r="N16" s="48"/>
      <c r="O16" s="48"/>
      <c r="P16" s="48"/>
      <c r="Q16" s="48"/>
      <c r="R16" s="48"/>
      <c r="S16" s="48"/>
    </row>
    <row r="17" spans="1:19" ht="18.75" customHeight="1">
      <c r="A17" s="93">
        <v>1</v>
      </c>
      <c r="B17" s="97" t="s">
        <v>46</v>
      </c>
      <c r="C17" s="27">
        <v>1373623.96</v>
      </c>
      <c r="D17" s="27">
        <v>1239165.1200000001</v>
      </c>
      <c r="E17" s="27">
        <v>1400322.33</v>
      </c>
      <c r="F17" s="27">
        <v>1349917.16</v>
      </c>
      <c r="G17" s="27">
        <v>1478184.23</v>
      </c>
      <c r="H17" s="27">
        <v>1942182.18</v>
      </c>
      <c r="I17" s="27">
        <v>2256623.7799999998</v>
      </c>
      <c r="J17" s="27">
        <v>2364564.5</v>
      </c>
      <c r="K17" s="27">
        <v>2716537.2</v>
      </c>
      <c r="L17" s="27">
        <v>2734696.34</v>
      </c>
      <c r="M17" s="27">
        <v>2883082.55</v>
      </c>
      <c r="N17" s="27">
        <v>2829218.12</v>
      </c>
      <c r="O17" s="27">
        <v>2923237.61</v>
      </c>
      <c r="P17" s="27">
        <v>3210411.72</v>
      </c>
      <c r="Q17" s="27">
        <v>3170849.32</v>
      </c>
      <c r="R17" s="27">
        <v>3445620.28</v>
      </c>
      <c r="S17" s="27">
        <v>3543985.83</v>
      </c>
    </row>
    <row r="18" spans="1:19" ht="18.75" customHeight="1">
      <c r="A18" s="98">
        <v>2</v>
      </c>
      <c r="B18" s="97" t="s">
        <v>48</v>
      </c>
      <c r="C18" s="27">
        <v>1399233.76</v>
      </c>
      <c r="D18" s="27">
        <v>1226485.25</v>
      </c>
      <c r="E18" s="27">
        <v>1179244.1040000001</v>
      </c>
      <c r="F18" s="27">
        <v>1173110.46</v>
      </c>
      <c r="G18" s="27">
        <v>1347293.99</v>
      </c>
      <c r="H18" s="27">
        <v>2815540.85</v>
      </c>
      <c r="I18" s="27">
        <v>3097694.97</v>
      </c>
      <c r="J18" s="27">
        <v>3803108.08</v>
      </c>
      <c r="K18" s="27">
        <v>3827682.02</v>
      </c>
      <c r="L18" s="27">
        <v>3644659.99</v>
      </c>
      <c r="M18" s="27">
        <v>3750932.61</v>
      </c>
      <c r="N18" s="27">
        <v>5644937.9100000001</v>
      </c>
      <c r="O18" s="27">
        <v>5194542.29</v>
      </c>
      <c r="P18" s="27">
        <v>5623548.2400000002</v>
      </c>
      <c r="Q18" s="27">
        <v>5467453.6299999999</v>
      </c>
      <c r="R18" s="27">
        <v>4978102.71</v>
      </c>
      <c r="S18" s="27">
        <v>4839491.7699999996</v>
      </c>
    </row>
    <row r="19" spans="1:19" ht="18.75" customHeight="1">
      <c r="A19" s="96" t="s">
        <v>50</v>
      </c>
      <c r="B19" s="97" t="s">
        <v>51</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19" ht="30">
      <c r="A20" s="96" t="s">
        <v>53</v>
      </c>
      <c r="B20" s="97" t="s">
        <v>54</v>
      </c>
      <c r="C20" s="27">
        <v>1281511.8700000001</v>
      </c>
      <c r="D20" s="27">
        <v>1182450</v>
      </c>
      <c r="E20" s="27">
        <v>1105362.02</v>
      </c>
      <c r="F20" s="27">
        <v>1110882.99</v>
      </c>
      <c r="G20" s="27">
        <v>1264831.3899999999</v>
      </c>
      <c r="H20" s="27">
        <v>2589221.0099999998</v>
      </c>
      <c r="I20" s="27">
        <v>2880740.13</v>
      </c>
      <c r="J20" s="27">
        <v>3364716.19</v>
      </c>
      <c r="K20" s="27">
        <v>3620956.47</v>
      </c>
      <c r="L20" s="27">
        <v>3319763.08</v>
      </c>
      <c r="M20" s="27">
        <v>3440796.56</v>
      </c>
      <c r="N20" s="27">
        <v>5270057.4400000004</v>
      </c>
      <c r="O20" s="27">
        <v>4925158.49</v>
      </c>
      <c r="P20" s="27">
        <v>5227370</v>
      </c>
      <c r="Q20" s="27">
        <v>5215059.7300000004</v>
      </c>
      <c r="R20" s="27">
        <v>4564447.01</v>
      </c>
      <c r="S20" s="27">
        <v>4550981.22</v>
      </c>
    </row>
    <row r="21" spans="1:19" ht="18.75" customHeight="1">
      <c r="A21" s="93">
        <v>3</v>
      </c>
      <c r="B21" s="97" t="s">
        <v>56</v>
      </c>
      <c r="C21" s="27">
        <v>1191297.07</v>
      </c>
      <c r="D21" s="27">
        <v>1064255.71</v>
      </c>
      <c r="E21" s="27">
        <v>1114509.01</v>
      </c>
      <c r="F21" s="27">
        <v>1178472.1399999999</v>
      </c>
      <c r="G21" s="27">
        <v>1997177.11</v>
      </c>
      <c r="H21" s="27">
        <v>2264058.9300000002</v>
      </c>
      <c r="I21" s="27">
        <v>2012779.92</v>
      </c>
      <c r="J21" s="27">
        <v>2015804.2</v>
      </c>
      <c r="K21" s="27">
        <v>2193758.17</v>
      </c>
      <c r="L21" s="27">
        <v>2299483.0299999998</v>
      </c>
      <c r="M21" s="27">
        <v>2237435.96</v>
      </c>
      <c r="N21" s="27">
        <v>2256057.2999999998</v>
      </c>
      <c r="O21" s="27">
        <v>2310518.04</v>
      </c>
      <c r="P21" s="27">
        <v>2371770.17</v>
      </c>
      <c r="Q21" s="27">
        <v>2397133.5699999998</v>
      </c>
      <c r="R21" s="27">
        <v>2409802.2599999998</v>
      </c>
      <c r="S21" s="27">
        <v>2532164.59</v>
      </c>
    </row>
    <row r="22" spans="1:19" ht="18.75" customHeight="1">
      <c r="A22" s="96" t="s">
        <v>58</v>
      </c>
      <c r="B22" s="97" t="s">
        <v>59</v>
      </c>
      <c r="C22" s="27">
        <v>585126.74</v>
      </c>
      <c r="D22" s="27">
        <v>582900.09</v>
      </c>
      <c r="E22" s="27">
        <v>574761.97</v>
      </c>
      <c r="F22" s="27">
        <v>602860.78</v>
      </c>
      <c r="G22" s="27">
        <v>1345032.68</v>
      </c>
      <c r="H22" s="27">
        <v>1270095.32</v>
      </c>
      <c r="I22" s="27">
        <v>1138665.47</v>
      </c>
      <c r="J22" s="27">
        <v>1107416.74</v>
      </c>
      <c r="K22" s="27">
        <v>1041011.95</v>
      </c>
      <c r="L22" s="27">
        <v>1040840.93</v>
      </c>
      <c r="M22" s="27">
        <v>1067170.28</v>
      </c>
      <c r="N22" s="27">
        <v>1059890.8</v>
      </c>
      <c r="O22" s="27">
        <v>1040071.62</v>
      </c>
      <c r="P22" s="27">
        <v>1012167.51</v>
      </c>
      <c r="Q22" s="27">
        <v>1000201.38</v>
      </c>
      <c r="R22" s="27">
        <v>1023934.44</v>
      </c>
      <c r="S22" s="27">
        <v>1014880.68</v>
      </c>
    </row>
    <row r="23" spans="1:19" ht="18.75" customHeight="1">
      <c r="A23" s="96" t="s">
        <v>61</v>
      </c>
      <c r="B23" s="97" t="s">
        <v>62</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3">
        <v>4</v>
      </c>
      <c r="B24" s="97" t="s">
        <v>64</v>
      </c>
      <c r="C24" s="27">
        <v>565114.01</v>
      </c>
      <c r="D24" s="27">
        <v>455473.06</v>
      </c>
      <c r="E24" s="27">
        <v>383561.86</v>
      </c>
      <c r="F24" s="27">
        <v>353772.81</v>
      </c>
      <c r="G24" s="27">
        <v>599732.88</v>
      </c>
      <c r="H24" s="27">
        <v>590957.81000000006</v>
      </c>
      <c r="I24" s="27">
        <v>583124.54</v>
      </c>
      <c r="J24" s="27">
        <v>592285.72</v>
      </c>
      <c r="K24" s="27">
        <v>578205.01</v>
      </c>
      <c r="L24" s="27">
        <v>577622.09</v>
      </c>
      <c r="M24" s="27">
        <v>600054.71</v>
      </c>
      <c r="N24" s="27">
        <v>639151.14</v>
      </c>
      <c r="O24" s="27">
        <v>665706.16</v>
      </c>
      <c r="P24" s="27">
        <v>715867.07</v>
      </c>
      <c r="Q24" s="27">
        <v>733279.49</v>
      </c>
      <c r="R24" s="27">
        <v>747231.22</v>
      </c>
      <c r="S24" s="27">
        <v>786257.24</v>
      </c>
    </row>
    <row r="25" spans="1:19" ht="18.75" customHeight="1">
      <c r="A25" s="93">
        <v>5</v>
      </c>
      <c r="B25" s="97" t="s">
        <v>66</v>
      </c>
      <c r="C25" s="27">
        <v>17973.990000000002</v>
      </c>
      <c r="D25" s="27">
        <v>38028.89</v>
      </c>
      <c r="E25" s="27">
        <v>30002.79</v>
      </c>
      <c r="F25" s="27">
        <v>10170.44</v>
      </c>
      <c r="G25" s="27">
        <v>9354.4599999999991</v>
      </c>
      <c r="H25" s="27">
        <v>33460.410000000003</v>
      </c>
      <c r="I25" s="27">
        <v>3580.81</v>
      </c>
      <c r="J25" s="27">
        <v>2352.23</v>
      </c>
      <c r="K25" s="27">
        <v>2744.58</v>
      </c>
      <c r="L25" s="27">
        <v>41521.550000000003</v>
      </c>
      <c r="M25" s="27">
        <v>258.99</v>
      </c>
      <c r="N25" s="27">
        <v>3136.51</v>
      </c>
      <c r="O25" s="27">
        <v>308.14</v>
      </c>
      <c r="P25" s="27">
        <v>0</v>
      </c>
      <c r="Q25" s="27">
        <v>552.33000000000004</v>
      </c>
      <c r="R25" s="27">
        <v>545.94000000000005</v>
      </c>
      <c r="S25" s="27">
        <v>0</v>
      </c>
    </row>
    <row r="26" spans="1:19" ht="18.75" customHeight="1">
      <c r="A26" s="93">
        <v>6</v>
      </c>
      <c r="B26" s="97" t="s">
        <v>68</v>
      </c>
      <c r="C26" s="27">
        <v>6743.41</v>
      </c>
      <c r="D26" s="27">
        <v>70.3</v>
      </c>
      <c r="E26" s="27">
        <v>126.92</v>
      </c>
      <c r="F26" s="27">
        <v>0</v>
      </c>
      <c r="G26" s="27">
        <v>35421.75</v>
      </c>
      <c r="H26" s="27">
        <v>83722.55</v>
      </c>
      <c r="I26" s="27">
        <v>47833.81</v>
      </c>
      <c r="J26" s="27">
        <v>72413.31</v>
      </c>
      <c r="K26" s="27">
        <v>38787.42</v>
      </c>
      <c r="L26" s="27">
        <v>66980.56</v>
      </c>
      <c r="M26" s="27">
        <v>80703.88</v>
      </c>
      <c r="N26" s="27">
        <v>83886.98</v>
      </c>
      <c r="O26" s="27">
        <v>85356.41</v>
      </c>
      <c r="P26" s="27">
        <v>89318.03</v>
      </c>
      <c r="Q26" s="27">
        <v>86697.87</v>
      </c>
      <c r="R26" s="27">
        <v>68934.66</v>
      </c>
      <c r="S26" s="27">
        <v>74947.320000000007</v>
      </c>
    </row>
    <row r="27" spans="1:19" ht="18.75" customHeight="1">
      <c r="A27" s="93">
        <v>7</v>
      </c>
      <c r="B27" s="97" t="s">
        <v>69</v>
      </c>
      <c r="C27" s="27">
        <v>191347.84</v>
      </c>
      <c r="D27" s="27">
        <v>102852.09</v>
      </c>
      <c r="E27" s="27">
        <v>66865.27</v>
      </c>
      <c r="F27" s="27">
        <v>86566.95</v>
      </c>
      <c r="G27" s="27">
        <v>807606.16</v>
      </c>
      <c r="H27" s="27">
        <v>62786.05</v>
      </c>
      <c r="I27" s="27">
        <v>64914</v>
      </c>
      <c r="J27" s="27">
        <v>162080.78</v>
      </c>
      <c r="K27" s="27">
        <v>95495.91</v>
      </c>
      <c r="L27" s="27">
        <v>92385.47</v>
      </c>
      <c r="M27" s="27">
        <v>62871.46</v>
      </c>
      <c r="N27" s="27">
        <v>70550.899999999994</v>
      </c>
      <c r="O27" s="27">
        <v>139598.65</v>
      </c>
      <c r="P27" s="27">
        <v>84616.56</v>
      </c>
      <c r="Q27" s="27">
        <v>60632.800000000003</v>
      </c>
      <c r="R27" s="27">
        <v>264253.58</v>
      </c>
      <c r="S27" s="27">
        <v>127231.27</v>
      </c>
    </row>
    <row r="28" spans="1:19" ht="18.75" customHeight="1">
      <c r="A28" s="99" t="s">
        <v>70</v>
      </c>
      <c r="B28" s="104" t="s">
        <v>71</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9" t="s">
        <v>73</v>
      </c>
      <c r="B29" s="105" t="s">
        <v>74</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5" t="s">
        <v>76</v>
      </c>
      <c r="B30" s="101" t="s">
        <v>77</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78</v>
      </c>
      <c r="C31" s="27">
        <v>2963749.73</v>
      </c>
      <c r="D31" s="27">
        <v>2955254.73</v>
      </c>
      <c r="E31" s="27">
        <v>2505086.17</v>
      </c>
      <c r="F31" s="27">
        <v>5278291.32</v>
      </c>
      <c r="G31" s="27">
        <v>4859811.4800000004</v>
      </c>
      <c r="H31" s="27">
        <v>4587147.41</v>
      </c>
      <c r="I31" s="27">
        <v>4894491.6500000004</v>
      </c>
      <c r="J31" s="27">
        <v>4830365.13</v>
      </c>
      <c r="K31" s="27">
        <v>5441039.4699999997</v>
      </c>
      <c r="L31" s="27">
        <v>4672371.43</v>
      </c>
      <c r="M31" s="27">
        <v>4686716.54</v>
      </c>
      <c r="N31" s="27">
        <v>4681262.96</v>
      </c>
      <c r="O31" s="27">
        <v>4863596.78</v>
      </c>
      <c r="P31" s="27">
        <v>4668469.47</v>
      </c>
      <c r="Q31" s="27">
        <v>4784719.24</v>
      </c>
      <c r="R31" s="27">
        <v>4721253.58</v>
      </c>
      <c r="S31" s="27">
        <v>5108909.7300000004</v>
      </c>
    </row>
    <row r="32" spans="1:19" s="50" customFormat="1" ht="18.75" customHeight="1">
      <c r="A32" s="66" t="s">
        <v>23</v>
      </c>
      <c r="B32" s="106" t="s">
        <v>80</v>
      </c>
      <c r="C32" s="27">
        <v>1477500</v>
      </c>
      <c r="D32" s="27">
        <v>1477500</v>
      </c>
      <c r="E32" s="27">
        <v>1477500</v>
      </c>
      <c r="F32" s="27">
        <v>4096006</v>
      </c>
      <c r="G32" s="27">
        <v>4096006</v>
      </c>
      <c r="H32" s="27">
        <v>4100000</v>
      </c>
      <c r="I32" s="27">
        <v>4100000</v>
      </c>
      <c r="J32" s="27">
        <v>4100000</v>
      </c>
      <c r="K32" s="27">
        <v>4100000</v>
      </c>
      <c r="L32" s="27">
        <v>4100000</v>
      </c>
      <c r="M32" s="27">
        <v>4100000</v>
      </c>
      <c r="N32" s="27">
        <v>4100000</v>
      </c>
      <c r="O32" s="27">
        <v>4100000</v>
      </c>
      <c r="P32" s="27">
        <v>4100000</v>
      </c>
      <c r="Q32" s="27">
        <v>4100000</v>
      </c>
      <c r="R32" s="27">
        <v>4100000</v>
      </c>
      <c r="S32" s="27">
        <v>4100000</v>
      </c>
    </row>
    <row r="33" spans="1:19" s="50" customFormat="1" ht="18.75" customHeight="1">
      <c r="A33" s="66" t="s">
        <v>26</v>
      </c>
      <c r="B33" s="106" t="s">
        <v>81</v>
      </c>
      <c r="C33" s="27">
        <v>754500</v>
      </c>
      <c r="D33" s="27">
        <v>754500</v>
      </c>
      <c r="E33" s="27">
        <v>754500</v>
      </c>
      <c r="F33" s="27">
        <v>780064.59</v>
      </c>
      <c r="G33" s="27">
        <v>25564.59</v>
      </c>
      <c r="H33" s="27">
        <v>0</v>
      </c>
      <c r="I33" s="27">
        <v>0</v>
      </c>
      <c r="J33" s="27">
        <v>0</v>
      </c>
      <c r="K33" s="27">
        <v>0</v>
      </c>
      <c r="L33" s="27">
        <v>0</v>
      </c>
      <c r="M33" s="27">
        <v>0</v>
      </c>
      <c r="N33" s="27">
        <v>0</v>
      </c>
      <c r="O33" s="27">
        <v>0</v>
      </c>
      <c r="P33" s="27">
        <v>0</v>
      </c>
      <c r="Q33" s="27">
        <v>0</v>
      </c>
      <c r="R33" s="27">
        <v>0</v>
      </c>
      <c r="S33" s="27">
        <v>0</v>
      </c>
    </row>
    <row r="34" spans="1:19" s="50" customFormat="1" ht="18.75" customHeight="1">
      <c r="A34" s="66" t="s">
        <v>29</v>
      </c>
      <c r="B34" s="106" t="s">
        <v>82</v>
      </c>
      <c r="C34" s="27">
        <v>273600</v>
      </c>
      <c r="D34" s="27">
        <v>273600</v>
      </c>
      <c r="E34" s="27">
        <v>273600</v>
      </c>
      <c r="F34" s="27">
        <v>274281.38</v>
      </c>
      <c r="G34" s="27">
        <v>681.38</v>
      </c>
      <c r="H34" s="27">
        <v>140000</v>
      </c>
      <c r="I34" s="27">
        <v>320000</v>
      </c>
      <c r="J34" s="27">
        <v>500000</v>
      </c>
      <c r="K34" s="27">
        <v>500000</v>
      </c>
      <c r="L34" s="27">
        <v>500000</v>
      </c>
      <c r="M34" s="27">
        <v>500000</v>
      </c>
      <c r="N34" s="27">
        <v>500000</v>
      </c>
      <c r="O34" s="27">
        <v>500000</v>
      </c>
      <c r="P34" s="27">
        <v>500000</v>
      </c>
      <c r="Q34" s="27">
        <v>500000</v>
      </c>
      <c r="R34" s="27">
        <v>500000</v>
      </c>
      <c r="S34" s="27">
        <v>900000</v>
      </c>
    </row>
    <row r="35" spans="1:19" s="50" customFormat="1" ht="18.75" customHeight="1">
      <c r="A35" s="66" t="s">
        <v>83</v>
      </c>
      <c r="B35" s="106" t="s">
        <v>84</v>
      </c>
      <c r="C35" s="27">
        <v>11910.96</v>
      </c>
      <c r="D35" s="27">
        <v>9777.26</v>
      </c>
      <c r="E35" s="27">
        <v>9936.66</v>
      </c>
      <c r="F35" s="27">
        <v>2121.34</v>
      </c>
      <c r="G35" s="27">
        <v>2326.27</v>
      </c>
      <c r="H35" s="27">
        <v>2592.64</v>
      </c>
      <c r="I35" s="27">
        <v>4420.6000000000004</v>
      </c>
      <c r="J35" s="27">
        <v>6758.22</v>
      </c>
      <c r="K35" s="27">
        <v>3418.18</v>
      </c>
      <c r="L35" s="27">
        <v>13026.06</v>
      </c>
      <c r="M35" s="27">
        <v>1528.3</v>
      </c>
      <c r="N35" s="27">
        <v>5775.48</v>
      </c>
      <c r="O35" s="27">
        <v>9350.9699999999993</v>
      </c>
      <c r="P35" s="27">
        <v>40054.370000000003</v>
      </c>
      <c r="Q35" s="27">
        <v>16741.37</v>
      </c>
      <c r="R35" s="27">
        <v>50258.49</v>
      </c>
      <c r="S35" s="27">
        <v>18371.16</v>
      </c>
    </row>
    <row r="36" spans="1:19" s="50" customFormat="1" ht="18.75" customHeight="1">
      <c r="A36" s="66" t="s">
        <v>85</v>
      </c>
      <c r="B36" s="106" t="s">
        <v>86</v>
      </c>
      <c r="C36" s="27">
        <v>446238.77</v>
      </c>
      <c r="D36" s="27">
        <v>439877.47</v>
      </c>
      <c r="E36" s="27">
        <v>-10450.49</v>
      </c>
      <c r="F36" s="27">
        <v>125818.01</v>
      </c>
      <c r="G36" s="27">
        <v>735233.24</v>
      </c>
      <c r="H36" s="27">
        <v>344554.77</v>
      </c>
      <c r="I36" s="27">
        <v>470071.05</v>
      </c>
      <c r="J36" s="27">
        <v>223606.91</v>
      </c>
      <c r="K36" s="27">
        <v>837621.29</v>
      </c>
      <c r="L36" s="27">
        <v>59345.37</v>
      </c>
      <c r="M36" s="27">
        <v>85188.24</v>
      </c>
      <c r="N36" s="27">
        <v>75487.48</v>
      </c>
      <c r="O36" s="27">
        <v>254245.81</v>
      </c>
      <c r="P36" s="27">
        <v>28415.1</v>
      </c>
      <c r="Q36" s="27">
        <v>167977.87</v>
      </c>
      <c r="R36" s="27">
        <v>70995.09</v>
      </c>
      <c r="S36" s="27">
        <v>90538.03</v>
      </c>
    </row>
    <row r="37" spans="1:19" s="50" customFormat="1" ht="18.75" customHeight="1">
      <c r="A37" s="49">
        <v>2</v>
      </c>
      <c r="B37" s="106" t="s">
        <v>87</v>
      </c>
      <c r="C37" s="27">
        <v>505527.1</v>
      </c>
      <c r="D37" s="27">
        <v>339747</v>
      </c>
      <c r="E37" s="27">
        <v>383476.78</v>
      </c>
      <c r="F37" s="27">
        <v>1172201.52</v>
      </c>
      <c r="G37" s="27">
        <v>1266093.47</v>
      </c>
      <c r="H37" s="27">
        <v>1142991.92</v>
      </c>
      <c r="I37" s="27">
        <v>871774.48</v>
      </c>
      <c r="J37" s="27">
        <v>963561.9</v>
      </c>
      <c r="K37" s="27">
        <v>774632.74</v>
      </c>
      <c r="L37" s="27">
        <v>982686.73</v>
      </c>
      <c r="M37" s="27">
        <v>1247869.96</v>
      </c>
      <c r="N37" s="27">
        <v>1330927.6100000001</v>
      </c>
      <c r="O37" s="27">
        <v>1715084.64</v>
      </c>
      <c r="P37" s="27">
        <v>1158527.56</v>
      </c>
      <c r="Q37" s="27">
        <v>1293669.1399999999</v>
      </c>
      <c r="R37" s="27">
        <v>1772840.67</v>
      </c>
      <c r="S37" s="27">
        <v>2083493.35</v>
      </c>
    </row>
    <row r="38" spans="1:19" s="50" customFormat="1" ht="18.75" customHeight="1">
      <c r="A38" s="49">
        <v>3</v>
      </c>
      <c r="B38" s="106" t="s">
        <v>88</v>
      </c>
      <c r="C38" s="27">
        <v>253621.66</v>
      </c>
      <c r="D38" s="27">
        <v>311654.56</v>
      </c>
      <c r="E38" s="27">
        <v>177060.68</v>
      </c>
      <c r="F38" s="27">
        <v>1467093.58</v>
      </c>
      <c r="G38" s="27">
        <v>875541.06</v>
      </c>
      <c r="H38" s="27">
        <v>2176944.4300000002</v>
      </c>
      <c r="I38" s="27">
        <v>1977973.97</v>
      </c>
      <c r="J38" s="27">
        <v>1525282.1</v>
      </c>
      <c r="K38" s="27">
        <v>1752486.3</v>
      </c>
      <c r="L38" s="27">
        <v>1413172.3</v>
      </c>
      <c r="M38" s="27">
        <v>1071934.8999999999</v>
      </c>
      <c r="N38" s="27">
        <v>2427771.86</v>
      </c>
      <c r="O38" s="27">
        <v>3159316.93</v>
      </c>
      <c r="P38" s="27">
        <v>3449841</v>
      </c>
      <c r="Q38" s="27">
        <v>2921104.48</v>
      </c>
      <c r="R38" s="27">
        <v>3315947.72</v>
      </c>
      <c r="S38" s="27">
        <v>5166067.9000000004</v>
      </c>
    </row>
    <row r="39" spans="1:19" s="50" customFormat="1" ht="18.75" customHeight="1">
      <c r="A39" s="49">
        <v>4</v>
      </c>
      <c r="B39" s="106" t="s">
        <v>89</v>
      </c>
      <c r="C39" s="27">
        <v>0</v>
      </c>
      <c r="D39" s="27">
        <v>0</v>
      </c>
      <c r="E39" s="27">
        <v>0</v>
      </c>
      <c r="F39" s="27">
        <v>0</v>
      </c>
      <c r="G39" s="27">
        <v>0</v>
      </c>
      <c r="H39" s="27">
        <v>0</v>
      </c>
      <c r="I39" s="27">
        <v>0</v>
      </c>
      <c r="J39" s="27">
        <v>0</v>
      </c>
      <c r="K39" s="27">
        <v>0</v>
      </c>
      <c r="L39" s="27">
        <v>0</v>
      </c>
      <c r="M39" s="27">
        <v>0</v>
      </c>
      <c r="N39" s="27">
        <v>0</v>
      </c>
      <c r="O39" s="27">
        <v>0</v>
      </c>
      <c r="P39" s="27">
        <v>0</v>
      </c>
      <c r="Q39" s="27">
        <v>0</v>
      </c>
      <c r="R39" s="27">
        <v>0</v>
      </c>
      <c r="S39" s="27">
        <v>0</v>
      </c>
    </row>
    <row r="40" spans="1:19" s="50" customFormat="1" ht="18.75" customHeight="1">
      <c r="A40" s="49">
        <v>5</v>
      </c>
      <c r="B40" s="106" t="s">
        <v>90</v>
      </c>
      <c r="C40" s="51">
        <v>0</v>
      </c>
      <c r="D40" s="51">
        <v>0</v>
      </c>
      <c r="E40" s="51">
        <v>0</v>
      </c>
      <c r="F40" s="51">
        <v>0</v>
      </c>
      <c r="G40" s="51">
        <v>0</v>
      </c>
      <c r="H40" s="51">
        <v>102500</v>
      </c>
      <c r="I40" s="51">
        <v>162000</v>
      </c>
      <c r="J40" s="51">
        <v>162000</v>
      </c>
      <c r="K40" s="51">
        <v>122000</v>
      </c>
      <c r="L40" s="51">
        <v>123806</v>
      </c>
      <c r="M40" s="51">
        <v>126534.39999999999</v>
      </c>
      <c r="N40" s="51">
        <v>125484.8</v>
      </c>
      <c r="O40" s="51">
        <v>131122.4</v>
      </c>
      <c r="P40" s="51">
        <v>122938.4</v>
      </c>
      <c r="Q40" s="51">
        <v>128730.4</v>
      </c>
      <c r="R40" s="51">
        <v>123720.2</v>
      </c>
      <c r="S40" s="51">
        <v>0</v>
      </c>
    </row>
    <row r="41" spans="1:19" ht="18.75" customHeight="1">
      <c r="A41" s="52" t="s">
        <v>91</v>
      </c>
      <c r="B41" s="107" t="s">
        <v>92</v>
      </c>
      <c r="C41" s="48"/>
      <c r="D41" s="48"/>
      <c r="E41" s="48"/>
      <c r="F41" s="48"/>
      <c r="G41" s="48"/>
      <c r="H41" s="48"/>
      <c r="I41" s="48"/>
      <c r="J41" s="48"/>
      <c r="K41" s="48"/>
      <c r="L41" s="48"/>
      <c r="M41" s="48"/>
      <c r="N41" s="48"/>
      <c r="O41" s="48"/>
      <c r="P41" s="48"/>
      <c r="Q41" s="48"/>
      <c r="R41" s="48"/>
      <c r="S41" s="48"/>
    </row>
    <row r="42" spans="1:19" s="50" customFormat="1" ht="30.75">
      <c r="A42" s="49">
        <v>1</v>
      </c>
      <c r="B42" s="106" t="s">
        <v>121</v>
      </c>
      <c r="C42" s="51">
        <v>0</v>
      </c>
      <c r="D42" s="51">
        <v>0</v>
      </c>
      <c r="E42" s="51">
        <v>0</v>
      </c>
      <c r="F42" s="51">
        <v>0</v>
      </c>
      <c r="G42" s="51">
        <v>585840</v>
      </c>
      <c r="H42" s="51">
        <v>293480</v>
      </c>
      <c r="I42" s="51">
        <v>266800</v>
      </c>
      <c r="J42" s="51">
        <v>314460</v>
      </c>
      <c r="K42" s="51">
        <v>319040</v>
      </c>
      <c r="L42" s="51">
        <v>676280.85</v>
      </c>
      <c r="M42" s="51">
        <v>808496.1</v>
      </c>
      <c r="N42" s="51">
        <v>1326588.2</v>
      </c>
      <c r="O42" s="51">
        <v>1639194.6</v>
      </c>
      <c r="P42" s="51">
        <v>1958505</v>
      </c>
      <c r="Q42" s="51">
        <v>2741025.11</v>
      </c>
      <c r="R42" s="51">
        <v>2852347.5</v>
      </c>
      <c r="S42" s="51">
        <v>2328232.7200000002</v>
      </c>
    </row>
    <row r="43" spans="1:19" ht="18.75" customHeight="1">
      <c r="A43" s="85" t="s">
        <v>95</v>
      </c>
      <c r="B43" s="101" t="s">
        <v>96</v>
      </c>
      <c r="C43" s="48"/>
      <c r="D43" s="48"/>
      <c r="E43" s="48"/>
      <c r="F43" s="48"/>
      <c r="G43" s="48"/>
      <c r="H43" s="48"/>
      <c r="I43" s="48"/>
      <c r="J43" s="48"/>
      <c r="K43" s="48"/>
      <c r="L43" s="48"/>
      <c r="M43" s="48"/>
      <c r="N43" s="48"/>
      <c r="O43" s="48"/>
      <c r="P43" s="48"/>
      <c r="Q43" s="48"/>
      <c r="R43" s="48"/>
      <c r="S43" s="48"/>
    </row>
    <row r="44" spans="1:19" ht="39.950000000000003" customHeight="1">
      <c r="A44" s="110" t="s">
        <v>122</v>
      </c>
      <c r="B44" s="111" t="s">
        <v>123</v>
      </c>
      <c r="C44" s="51">
        <v>0</v>
      </c>
      <c r="D44" s="51">
        <v>0</v>
      </c>
      <c r="E44" s="51">
        <v>0</v>
      </c>
      <c r="F44" s="51">
        <v>0</v>
      </c>
      <c r="G44" s="51">
        <v>0</v>
      </c>
      <c r="H44" s="51">
        <v>0</v>
      </c>
      <c r="I44" s="51">
        <v>0</v>
      </c>
      <c r="J44" s="51">
        <v>0</v>
      </c>
      <c r="K44" s="51">
        <v>0</v>
      </c>
      <c r="L44" s="51">
        <v>0</v>
      </c>
      <c r="M44" s="51">
        <v>0</v>
      </c>
      <c r="N44" s="51">
        <v>0</v>
      </c>
      <c r="O44" s="51">
        <v>0</v>
      </c>
      <c r="P44" s="51">
        <v>0</v>
      </c>
      <c r="Q44" s="51">
        <v>0</v>
      </c>
      <c r="R44" s="51">
        <v>0</v>
      </c>
      <c r="S44" s="51">
        <v>0</v>
      </c>
    </row>
    <row r="45" spans="1:19" ht="39.950000000000003" customHeight="1">
      <c r="A45" s="110" t="s">
        <v>124</v>
      </c>
      <c r="B45" s="111" t="s">
        <v>125</v>
      </c>
      <c r="C45" s="51">
        <v>460748.43</v>
      </c>
      <c r="D45" s="51">
        <v>541060.89</v>
      </c>
      <c r="E45" s="51">
        <v>585462.4</v>
      </c>
      <c r="F45" s="51">
        <v>725986.71</v>
      </c>
      <c r="G45" s="51">
        <v>1276741.75</v>
      </c>
      <c r="H45" s="51">
        <v>4647900.9399999995</v>
      </c>
      <c r="I45" s="51">
        <v>6049384.1300000008</v>
      </c>
      <c r="J45" s="51">
        <v>6380572.6600000001</v>
      </c>
      <c r="K45" s="51">
        <v>6557660.9400000004</v>
      </c>
      <c r="L45" s="51">
        <v>7012524.1600000001</v>
      </c>
      <c r="M45" s="51">
        <v>7764970.0300000003</v>
      </c>
      <c r="N45" s="51">
        <v>8914277.9800000004</v>
      </c>
      <c r="O45" s="51">
        <v>8840835.2100000009</v>
      </c>
      <c r="P45" s="51">
        <v>8992171.4700000007</v>
      </c>
      <c r="Q45" s="51">
        <v>9248341.8399999999</v>
      </c>
      <c r="R45" s="51">
        <v>6567463.8300000001</v>
      </c>
      <c r="S45" s="51">
        <v>4055009.56</v>
      </c>
    </row>
    <row r="46" spans="1:19" ht="39.950000000000003" customHeight="1">
      <c r="A46" s="112" t="s">
        <v>26</v>
      </c>
      <c r="B46" s="111" t="s">
        <v>126</v>
      </c>
      <c r="C46" s="51">
        <v>460748.43</v>
      </c>
      <c r="D46" s="51">
        <v>541060.89</v>
      </c>
      <c r="E46" s="51">
        <v>585462.4</v>
      </c>
      <c r="F46" s="51">
        <v>725986.71</v>
      </c>
      <c r="G46" s="51">
        <v>1276741.75</v>
      </c>
      <c r="H46" s="51">
        <v>4647900.9399999995</v>
      </c>
      <c r="I46" s="51">
        <v>6049384.1300000008</v>
      </c>
      <c r="J46" s="51">
        <v>6380572.6600000001</v>
      </c>
      <c r="K46" s="51">
        <v>6557660.9400000004</v>
      </c>
      <c r="L46" s="51">
        <v>7012524.1600000001</v>
      </c>
      <c r="M46" s="51">
        <v>7764970.0300000003</v>
      </c>
      <c r="N46" s="51">
        <v>8914277.9800000004</v>
      </c>
      <c r="O46" s="51">
        <v>8840835.2100000009</v>
      </c>
      <c r="P46" s="51">
        <v>8992171.4700000007</v>
      </c>
      <c r="Q46" s="51">
        <v>9248341.8399999999</v>
      </c>
      <c r="R46" s="51">
        <v>6567463.8300000001</v>
      </c>
      <c r="S46" s="51">
        <v>4055009.56</v>
      </c>
    </row>
    <row r="47" spans="1:19" ht="45">
      <c r="A47" s="110" t="s">
        <v>127</v>
      </c>
      <c r="B47" s="111" t="s">
        <v>128</v>
      </c>
      <c r="C47" s="51">
        <v>0</v>
      </c>
      <c r="D47" s="51">
        <v>0</v>
      </c>
      <c r="E47" s="51">
        <v>0</v>
      </c>
      <c r="F47" s="51">
        <v>0</v>
      </c>
      <c r="G47" s="51">
        <v>0</v>
      </c>
      <c r="H47" s="51">
        <v>0</v>
      </c>
      <c r="I47" s="51">
        <v>0</v>
      </c>
      <c r="J47" s="51">
        <v>0</v>
      </c>
      <c r="K47" s="51">
        <v>0</v>
      </c>
      <c r="L47" s="51">
        <v>0</v>
      </c>
      <c r="M47" s="51">
        <v>0</v>
      </c>
      <c r="N47" s="51">
        <v>0</v>
      </c>
      <c r="O47" s="51">
        <v>0</v>
      </c>
      <c r="P47" s="51">
        <v>0</v>
      </c>
      <c r="Q47" s="51">
        <v>0</v>
      </c>
      <c r="R47" s="51">
        <v>0</v>
      </c>
      <c r="S47" s="51">
        <v>0</v>
      </c>
    </row>
    <row r="48" spans="1:19" ht="45">
      <c r="A48" s="110" t="s">
        <v>129</v>
      </c>
      <c r="B48" s="111" t="s">
        <v>130</v>
      </c>
      <c r="C48" s="51">
        <v>0</v>
      </c>
      <c r="D48" s="51">
        <v>0</v>
      </c>
      <c r="E48" s="51">
        <v>0</v>
      </c>
      <c r="F48" s="51">
        <v>0</v>
      </c>
      <c r="G48" s="51">
        <v>0</v>
      </c>
      <c r="H48" s="51">
        <v>0</v>
      </c>
      <c r="I48" s="51">
        <v>0</v>
      </c>
      <c r="J48" s="51">
        <v>0</v>
      </c>
      <c r="K48" s="51">
        <v>0</v>
      </c>
      <c r="L48" s="51">
        <v>137.03</v>
      </c>
      <c r="M48" s="51">
        <v>2275.06</v>
      </c>
      <c r="N48" s="51">
        <v>14307.21</v>
      </c>
      <c r="O48" s="51">
        <v>21526.940000000002</v>
      </c>
      <c r="P48" s="51">
        <v>18500.82</v>
      </c>
      <c r="Q48" s="51">
        <v>24865.61</v>
      </c>
      <c r="R48" s="51">
        <v>25444.57</v>
      </c>
      <c r="S48" s="51">
        <v>9178.98</v>
      </c>
    </row>
    <row r="49" spans="1:19" ht="39.950000000000003" customHeight="1">
      <c r="A49" s="112" t="s">
        <v>83</v>
      </c>
      <c r="B49" s="111" t="s">
        <v>131</v>
      </c>
      <c r="C49" s="51">
        <v>0</v>
      </c>
      <c r="D49" s="51">
        <v>0</v>
      </c>
      <c r="E49" s="51">
        <v>0</v>
      </c>
      <c r="F49" s="51">
        <v>0</v>
      </c>
      <c r="G49" s="51">
        <v>0</v>
      </c>
      <c r="H49" s="51">
        <v>0</v>
      </c>
      <c r="I49" s="51">
        <v>0</v>
      </c>
      <c r="J49" s="51">
        <v>0</v>
      </c>
      <c r="K49" s="51">
        <v>0</v>
      </c>
      <c r="L49" s="51">
        <v>137.03</v>
      </c>
      <c r="M49" s="51">
        <v>2275.06</v>
      </c>
      <c r="N49" s="51">
        <v>14307.21</v>
      </c>
      <c r="O49" s="51">
        <v>21526.940000000002</v>
      </c>
      <c r="P49" s="51">
        <v>18500.82</v>
      </c>
      <c r="Q49" s="51">
        <v>24865.61</v>
      </c>
      <c r="R49" s="51">
        <v>25444.57</v>
      </c>
      <c r="S49" s="51">
        <v>9178.98</v>
      </c>
    </row>
    <row r="50" spans="1:19" ht="39.950000000000003" customHeight="1">
      <c r="A50" s="116" t="s">
        <v>50</v>
      </c>
      <c r="B50" s="115" t="s">
        <v>132</v>
      </c>
      <c r="C50" s="51">
        <v>0</v>
      </c>
      <c r="D50" s="51">
        <v>0</v>
      </c>
      <c r="E50" s="51">
        <v>0</v>
      </c>
      <c r="F50" s="51">
        <v>0</v>
      </c>
      <c r="G50" s="51">
        <v>0</v>
      </c>
      <c r="H50" s="51">
        <v>0</v>
      </c>
      <c r="I50" s="51">
        <v>232720.04</v>
      </c>
      <c r="J50" s="51">
        <v>412369.50999999995</v>
      </c>
      <c r="K50" s="51">
        <v>374836.93</v>
      </c>
      <c r="L50" s="51">
        <v>380566.4</v>
      </c>
      <c r="M50" s="51">
        <v>599255.99</v>
      </c>
      <c r="N50" s="51">
        <v>657669.96</v>
      </c>
      <c r="O50" s="51">
        <v>623867.56999999995</v>
      </c>
      <c r="P50" s="51">
        <v>497838.65</v>
      </c>
      <c r="Q50" s="51">
        <v>540019.91</v>
      </c>
      <c r="R50" s="51">
        <v>776159.98</v>
      </c>
      <c r="S50" s="51">
        <v>693147.86</v>
      </c>
    </row>
    <row r="51" spans="1:19" ht="39.950000000000003" customHeight="1">
      <c r="A51" s="116" t="s">
        <v>53</v>
      </c>
      <c r="B51" s="115" t="s">
        <v>133</v>
      </c>
      <c r="C51" s="51">
        <v>0</v>
      </c>
      <c r="D51" s="51">
        <v>0</v>
      </c>
      <c r="E51" s="51">
        <v>0</v>
      </c>
      <c r="F51" s="51">
        <v>0</v>
      </c>
      <c r="G51" s="51">
        <v>0</v>
      </c>
      <c r="H51" s="51">
        <v>0</v>
      </c>
      <c r="I51" s="51">
        <v>232720.04</v>
      </c>
      <c r="J51" s="51">
        <v>412369.50999999995</v>
      </c>
      <c r="K51" s="51">
        <v>374836.93</v>
      </c>
      <c r="L51" s="51">
        <v>380566.4</v>
      </c>
      <c r="M51" s="51">
        <v>599255.99</v>
      </c>
      <c r="N51" s="51">
        <v>657669.96</v>
      </c>
      <c r="O51" s="51">
        <v>623867.56999999995</v>
      </c>
      <c r="P51" s="51">
        <v>497838.65</v>
      </c>
      <c r="Q51" s="51">
        <v>540019.91</v>
      </c>
      <c r="R51" s="51">
        <v>776159.98</v>
      </c>
      <c r="S51" s="51">
        <v>693147.86</v>
      </c>
    </row>
    <row r="52" spans="1:19" ht="45">
      <c r="A52" s="116" t="s">
        <v>98</v>
      </c>
      <c r="B52" s="115" t="s">
        <v>134</v>
      </c>
      <c r="C52" s="51">
        <v>0</v>
      </c>
      <c r="D52" s="51">
        <v>0</v>
      </c>
      <c r="E52" s="51">
        <v>0</v>
      </c>
      <c r="F52" s="51">
        <v>0</v>
      </c>
      <c r="G52" s="51">
        <v>0</v>
      </c>
      <c r="H52" s="51">
        <v>0</v>
      </c>
      <c r="I52" s="51">
        <v>0</v>
      </c>
      <c r="J52" s="51">
        <v>0</v>
      </c>
      <c r="K52" s="51">
        <v>0</v>
      </c>
      <c r="L52" s="51">
        <v>0</v>
      </c>
      <c r="M52" s="51">
        <v>0</v>
      </c>
      <c r="N52" s="51">
        <v>0</v>
      </c>
      <c r="O52" s="51">
        <v>0</v>
      </c>
      <c r="P52" s="51">
        <v>0</v>
      </c>
      <c r="Q52" s="51">
        <v>0</v>
      </c>
      <c r="R52" s="51">
        <v>0</v>
      </c>
      <c r="S52" s="51">
        <v>0</v>
      </c>
    </row>
    <row r="53" spans="1:19" ht="39.950000000000003" customHeight="1">
      <c r="A53" s="116" t="s">
        <v>135</v>
      </c>
      <c r="B53" s="115" t="s">
        <v>136</v>
      </c>
      <c r="C53" s="51">
        <v>0</v>
      </c>
      <c r="D53" s="51">
        <v>0</v>
      </c>
      <c r="E53" s="51">
        <v>0</v>
      </c>
      <c r="F53" s="51">
        <v>0</v>
      </c>
      <c r="G53" s="51">
        <v>0</v>
      </c>
      <c r="H53" s="51">
        <v>0</v>
      </c>
      <c r="I53" s="51">
        <v>0</v>
      </c>
      <c r="J53" s="51">
        <v>0</v>
      </c>
      <c r="K53" s="51">
        <v>0</v>
      </c>
      <c r="L53" s="51">
        <v>0</v>
      </c>
      <c r="M53" s="51">
        <v>0</v>
      </c>
      <c r="N53" s="51">
        <v>0</v>
      </c>
      <c r="O53" s="51">
        <v>0</v>
      </c>
      <c r="P53" s="51">
        <v>0</v>
      </c>
      <c r="Q53" s="51">
        <v>0</v>
      </c>
      <c r="R53" s="51">
        <v>0</v>
      </c>
      <c r="S53" s="51">
        <v>0</v>
      </c>
    </row>
    <row r="54" spans="1:19" ht="39.950000000000003" customHeight="1">
      <c r="A54" s="114" t="s">
        <v>58</v>
      </c>
      <c r="B54" s="113" t="s">
        <v>137</v>
      </c>
      <c r="C54" s="51">
        <v>3463.96</v>
      </c>
      <c r="D54" s="51">
        <v>3524.21</v>
      </c>
      <c r="E54" s="51">
        <v>4044.05</v>
      </c>
      <c r="F54" s="51">
        <v>5321.93</v>
      </c>
      <c r="G54" s="51">
        <v>7926.38</v>
      </c>
      <c r="H54" s="51">
        <v>40945.51</v>
      </c>
      <c r="I54" s="51">
        <v>62151.99</v>
      </c>
      <c r="J54" s="51">
        <v>82999.38</v>
      </c>
      <c r="K54" s="51">
        <v>195976.55</v>
      </c>
      <c r="L54" s="51">
        <v>219810.04</v>
      </c>
      <c r="M54" s="51">
        <v>279416.08</v>
      </c>
      <c r="N54" s="51">
        <v>348730.4</v>
      </c>
      <c r="O54" s="51">
        <v>361783.62</v>
      </c>
      <c r="P54" s="51">
        <v>298804.94</v>
      </c>
      <c r="Q54" s="51">
        <v>242697.11</v>
      </c>
      <c r="R54" s="51">
        <v>158978.01</v>
      </c>
      <c r="S54" s="51">
        <v>118097.37</v>
      </c>
    </row>
    <row r="55" spans="1:19" ht="39.950000000000003" customHeight="1">
      <c r="A55" s="114" t="s">
        <v>61</v>
      </c>
      <c r="B55" s="113" t="s">
        <v>138</v>
      </c>
      <c r="C55" s="51">
        <v>3463.96</v>
      </c>
      <c r="D55" s="51">
        <v>3524.21</v>
      </c>
      <c r="E55" s="51">
        <v>4044.05</v>
      </c>
      <c r="F55" s="51">
        <v>5321.93</v>
      </c>
      <c r="G55" s="51">
        <v>7926.38</v>
      </c>
      <c r="H55" s="51">
        <v>40945.51</v>
      </c>
      <c r="I55" s="51">
        <v>62151.99</v>
      </c>
      <c r="J55" s="51">
        <v>82999.38</v>
      </c>
      <c r="K55" s="51">
        <v>195976.55</v>
      </c>
      <c r="L55" s="51">
        <v>219810.04</v>
      </c>
      <c r="M55" s="51">
        <v>279416.08</v>
      </c>
      <c r="N55" s="51">
        <v>348730.4</v>
      </c>
      <c r="O55" s="51">
        <v>361783.62</v>
      </c>
      <c r="P55" s="51">
        <v>298804.94</v>
      </c>
      <c r="Q55" s="51">
        <v>242697.11</v>
      </c>
      <c r="R55" s="51">
        <v>158978.01</v>
      </c>
      <c r="S55" s="51">
        <v>118097.37</v>
      </c>
    </row>
    <row r="56" spans="1:19" ht="39.950000000000003" customHeight="1">
      <c r="A56" s="114" t="s">
        <v>139</v>
      </c>
      <c r="B56" s="113" t="s">
        <v>140</v>
      </c>
      <c r="C56" s="51">
        <v>212352.91</v>
      </c>
      <c r="D56" s="51">
        <v>180899.82</v>
      </c>
      <c r="E56" s="51">
        <v>134116.22</v>
      </c>
      <c r="F56" s="51">
        <v>154256.32000000001</v>
      </c>
      <c r="G56" s="51">
        <v>102194.54</v>
      </c>
      <c r="H56" s="51">
        <v>80103.67</v>
      </c>
      <c r="I56" s="51">
        <v>79839.91</v>
      </c>
      <c r="J56" s="51">
        <v>221845.11000000002</v>
      </c>
      <c r="K56" s="51">
        <v>252942.07</v>
      </c>
      <c r="L56" s="51">
        <v>320390.74</v>
      </c>
      <c r="M56" s="51">
        <v>686382.39</v>
      </c>
      <c r="N56" s="51">
        <v>752539.2</v>
      </c>
      <c r="O56" s="51">
        <v>666771.71</v>
      </c>
      <c r="P56" s="51">
        <v>641521.25</v>
      </c>
      <c r="Q56" s="51">
        <v>491985.4</v>
      </c>
      <c r="R56" s="51">
        <v>586662.12</v>
      </c>
      <c r="S56" s="51">
        <v>865378.8</v>
      </c>
    </row>
    <row r="57" spans="1:19" ht="39.950000000000003" customHeight="1">
      <c r="A57" s="114" t="s">
        <v>141</v>
      </c>
      <c r="B57" s="113" t="s">
        <v>142</v>
      </c>
      <c r="C57" s="51">
        <v>212352.91</v>
      </c>
      <c r="D57" s="51">
        <v>180899.82</v>
      </c>
      <c r="E57" s="51">
        <v>134116.22</v>
      </c>
      <c r="F57" s="51">
        <v>154256.32000000001</v>
      </c>
      <c r="G57" s="51">
        <v>102194.54</v>
      </c>
      <c r="H57" s="51">
        <v>80103.67</v>
      </c>
      <c r="I57" s="51">
        <v>79839.91</v>
      </c>
      <c r="J57" s="51">
        <v>221845.11000000002</v>
      </c>
      <c r="K57" s="51">
        <v>252942.07</v>
      </c>
      <c r="L57" s="51">
        <v>320390.74</v>
      </c>
      <c r="M57" s="51">
        <v>686382.39</v>
      </c>
      <c r="N57" s="51">
        <v>752539.2</v>
      </c>
      <c r="O57" s="51">
        <v>666771.71</v>
      </c>
      <c r="P57" s="51">
        <v>641521.25</v>
      </c>
      <c r="Q57" s="51">
        <v>491985.4</v>
      </c>
      <c r="R57" s="51">
        <v>586662.12</v>
      </c>
      <c r="S57" s="51">
        <v>865378.8</v>
      </c>
    </row>
    <row r="58" spans="1:19" ht="39.950000000000003" customHeight="1">
      <c r="A58" s="117" t="s">
        <v>143</v>
      </c>
      <c r="B58" s="118" t="s">
        <v>144</v>
      </c>
      <c r="C58" s="51">
        <v>0</v>
      </c>
      <c r="D58" s="51">
        <v>0</v>
      </c>
      <c r="E58" s="51">
        <v>0</v>
      </c>
      <c r="F58" s="51">
        <v>0</v>
      </c>
      <c r="G58" s="51">
        <v>0</v>
      </c>
      <c r="H58" s="51">
        <v>0</v>
      </c>
      <c r="I58" s="51">
        <v>0</v>
      </c>
      <c r="J58" s="51">
        <v>0</v>
      </c>
      <c r="K58" s="51">
        <v>0</v>
      </c>
      <c r="L58" s="51">
        <v>0</v>
      </c>
      <c r="M58" s="51">
        <v>0</v>
      </c>
      <c r="N58" s="51">
        <v>0</v>
      </c>
      <c r="O58" s="51">
        <v>0</v>
      </c>
      <c r="P58" s="51">
        <v>0</v>
      </c>
      <c r="Q58" s="51">
        <v>0</v>
      </c>
      <c r="R58" s="51">
        <v>0</v>
      </c>
      <c r="S58" s="51">
        <v>0</v>
      </c>
    </row>
    <row r="59" spans="1:19" ht="39.950000000000003" customHeight="1">
      <c r="A59" s="117" t="s">
        <v>145</v>
      </c>
      <c r="B59" s="118" t="s">
        <v>146</v>
      </c>
      <c r="C59" s="51">
        <v>0</v>
      </c>
      <c r="D59" s="51">
        <v>0</v>
      </c>
      <c r="E59" s="51">
        <v>0</v>
      </c>
      <c r="F59" s="51">
        <v>0</v>
      </c>
      <c r="G59" s="51">
        <v>0</v>
      </c>
      <c r="H59" s="51">
        <v>0</v>
      </c>
      <c r="I59" s="51">
        <v>0</v>
      </c>
      <c r="J59" s="51">
        <v>0</v>
      </c>
      <c r="K59" s="51">
        <v>0</v>
      </c>
      <c r="L59" s="51">
        <v>0</v>
      </c>
      <c r="M59" s="51">
        <v>0</v>
      </c>
      <c r="N59" s="51">
        <v>0</v>
      </c>
      <c r="O59" s="51">
        <v>0</v>
      </c>
      <c r="P59" s="51">
        <v>0</v>
      </c>
      <c r="Q59" s="51">
        <v>0</v>
      </c>
      <c r="R59" s="51">
        <v>0</v>
      </c>
      <c r="S59" s="51">
        <v>0</v>
      </c>
    </row>
    <row r="60" spans="1:19" ht="39.950000000000003" customHeight="1">
      <c r="A60" s="117" t="s">
        <v>147</v>
      </c>
      <c r="B60" s="118" t="s">
        <v>148</v>
      </c>
      <c r="C60" s="51">
        <v>0</v>
      </c>
      <c r="D60" s="51">
        <v>0</v>
      </c>
      <c r="E60" s="51">
        <v>0</v>
      </c>
      <c r="F60" s="51">
        <v>0</v>
      </c>
      <c r="G60" s="51">
        <v>0</v>
      </c>
      <c r="H60" s="51">
        <v>0</v>
      </c>
      <c r="I60" s="51">
        <v>0</v>
      </c>
      <c r="J60" s="51">
        <v>433494.35</v>
      </c>
      <c r="K60" s="51">
        <v>410944.97</v>
      </c>
      <c r="L60" s="51">
        <v>-23496.41</v>
      </c>
      <c r="M60" s="51">
        <v>85385.33</v>
      </c>
      <c r="N60" s="51">
        <v>-10312.959999999999</v>
      </c>
      <c r="O60" s="51">
        <v>102227.29</v>
      </c>
      <c r="P60" s="51">
        <v>953117.28</v>
      </c>
      <c r="Q60" s="51">
        <v>905601.45</v>
      </c>
      <c r="R60" s="51">
        <v>912328.89</v>
      </c>
      <c r="S60" s="51">
        <v>959422.87</v>
      </c>
    </row>
    <row r="61" spans="1:19" ht="39.950000000000003" customHeight="1">
      <c r="A61" s="117" t="s">
        <v>149</v>
      </c>
      <c r="B61" s="118" t="s">
        <v>150</v>
      </c>
      <c r="C61" s="51">
        <v>0</v>
      </c>
      <c r="D61" s="51">
        <v>0</v>
      </c>
      <c r="E61" s="51">
        <v>0</v>
      </c>
      <c r="F61" s="51">
        <v>0</v>
      </c>
      <c r="G61" s="51">
        <v>0</v>
      </c>
      <c r="H61" s="51">
        <v>0</v>
      </c>
      <c r="I61" s="51">
        <v>0</v>
      </c>
      <c r="J61" s="51">
        <v>433494.35</v>
      </c>
      <c r="K61" s="51">
        <v>410944.97</v>
      </c>
      <c r="L61" s="51">
        <v>-23496.41</v>
      </c>
      <c r="M61" s="51">
        <v>85385.33</v>
      </c>
      <c r="N61" s="51">
        <v>-10312.959999999999</v>
      </c>
      <c r="O61" s="51">
        <v>102227.29</v>
      </c>
      <c r="P61" s="51">
        <v>953117.28</v>
      </c>
      <c r="Q61" s="51">
        <v>905601.45</v>
      </c>
      <c r="R61" s="51">
        <v>912328.89</v>
      </c>
      <c r="S61" s="51">
        <v>959422.87</v>
      </c>
    </row>
    <row r="62" spans="1:19" ht="39.950000000000003" customHeight="1">
      <c r="A62" s="119" t="s">
        <v>151</v>
      </c>
      <c r="B62" s="120" t="s">
        <v>152</v>
      </c>
      <c r="C62" s="51">
        <v>0</v>
      </c>
      <c r="D62" s="51">
        <v>0</v>
      </c>
      <c r="E62" s="51">
        <v>0</v>
      </c>
      <c r="F62" s="51">
        <v>0</v>
      </c>
      <c r="G62" s="51">
        <v>0</v>
      </c>
      <c r="H62" s="51">
        <v>0</v>
      </c>
      <c r="I62" s="51">
        <v>0</v>
      </c>
      <c r="J62" s="51">
        <v>0</v>
      </c>
      <c r="K62" s="51">
        <v>0</v>
      </c>
      <c r="L62" s="51">
        <v>0</v>
      </c>
      <c r="M62" s="51">
        <v>0</v>
      </c>
      <c r="N62" s="51">
        <v>0</v>
      </c>
      <c r="O62" s="51">
        <v>0</v>
      </c>
      <c r="P62" s="51">
        <v>0</v>
      </c>
      <c r="Q62" s="51">
        <v>0</v>
      </c>
      <c r="R62" s="51">
        <v>0</v>
      </c>
      <c r="S62" s="51">
        <v>0</v>
      </c>
    </row>
    <row r="63" spans="1:19" ht="39.950000000000003" customHeight="1">
      <c r="A63" s="119" t="s">
        <v>153</v>
      </c>
      <c r="B63" s="120" t="s">
        <v>154</v>
      </c>
      <c r="C63" s="51">
        <v>0</v>
      </c>
      <c r="D63" s="51">
        <v>0</v>
      </c>
      <c r="E63" s="51">
        <v>0</v>
      </c>
      <c r="F63" s="51">
        <v>0</v>
      </c>
      <c r="G63" s="51">
        <v>0</v>
      </c>
      <c r="H63" s="51">
        <v>0</v>
      </c>
      <c r="I63" s="51">
        <v>0</v>
      </c>
      <c r="J63" s="51">
        <v>0</v>
      </c>
      <c r="K63" s="51">
        <v>0</v>
      </c>
      <c r="L63" s="51">
        <v>0</v>
      </c>
      <c r="M63" s="51">
        <v>0</v>
      </c>
      <c r="N63" s="51">
        <v>0</v>
      </c>
      <c r="O63" s="51">
        <v>0</v>
      </c>
      <c r="P63" s="51">
        <v>0</v>
      </c>
      <c r="Q63" s="51">
        <v>0</v>
      </c>
      <c r="R63" s="51">
        <v>0</v>
      </c>
      <c r="S63" s="51">
        <v>0</v>
      </c>
    </row>
    <row r="64" spans="1:19" ht="39.950000000000003" customHeight="1">
      <c r="A64" s="119" t="s">
        <v>155</v>
      </c>
      <c r="B64" s="120" t="s">
        <v>156</v>
      </c>
      <c r="C64" s="51">
        <v>0</v>
      </c>
      <c r="D64" s="51">
        <v>0</v>
      </c>
      <c r="E64" s="51">
        <v>0</v>
      </c>
      <c r="F64" s="51">
        <v>0</v>
      </c>
      <c r="G64" s="51">
        <v>0</v>
      </c>
      <c r="H64" s="51">
        <v>0</v>
      </c>
      <c r="I64" s="51">
        <v>0</v>
      </c>
      <c r="J64" s="51">
        <v>0</v>
      </c>
      <c r="K64" s="51">
        <v>22393.79</v>
      </c>
      <c r="L64" s="51">
        <v>14796.41</v>
      </c>
      <c r="M64" s="51">
        <v>0</v>
      </c>
      <c r="N64" s="51">
        <v>14836.63</v>
      </c>
      <c r="O64" s="51">
        <v>27161.58</v>
      </c>
      <c r="P64" s="51">
        <v>11972.58</v>
      </c>
      <c r="Q64" s="51">
        <v>15904.05</v>
      </c>
      <c r="R64" s="51">
        <v>21638.84</v>
      </c>
      <c r="S64" s="51">
        <v>7137.17</v>
      </c>
    </row>
    <row r="65" spans="1:19" ht="39.950000000000003" customHeight="1">
      <c r="A65" s="119" t="s">
        <v>157</v>
      </c>
      <c r="B65" s="120" t="s">
        <v>158</v>
      </c>
      <c r="C65" s="51">
        <v>0</v>
      </c>
      <c r="D65" s="51">
        <v>0</v>
      </c>
      <c r="E65" s="51">
        <v>0</v>
      </c>
      <c r="F65" s="51">
        <v>0</v>
      </c>
      <c r="G65" s="51">
        <v>0</v>
      </c>
      <c r="H65" s="51">
        <v>0</v>
      </c>
      <c r="I65" s="51">
        <v>0</v>
      </c>
      <c r="J65" s="51">
        <v>0</v>
      </c>
      <c r="K65" s="51">
        <v>22393.79</v>
      </c>
      <c r="L65" s="51">
        <v>14796.41</v>
      </c>
      <c r="M65" s="51">
        <v>0</v>
      </c>
      <c r="N65" s="51">
        <v>14836.63</v>
      </c>
      <c r="O65" s="51">
        <v>27161.58</v>
      </c>
      <c r="P65" s="51">
        <v>11972.58</v>
      </c>
      <c r="Q65" s="51">
        <v>15904.05</v>
      </c>
      <c r="R65" s="51">
        <v>21638.84</v>
      </c>
      <c r="S65" s="51">
        <v>7137.17</v>
      </c>
    </row>
  </sheetData>
  <pageMargins left="0.7" right="0.7" top="0.78740157499999996" bottom="0.78740157499999996" header="0.3" footer="0.3"/>
  <pageSetup paperSize="9" scale="27"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T3711"/>
  <sheetViews>
    <sheetView showGridLines="0" zoomScale="80" zoomScaleNormal="80" workbookViewId="0">
      <pane xSplit="2" ySplit="2" topLeftCell="C3" activePane="bottomRight" state="frozen"/>
      <selection pane="topRight" activeCell="C1" sqref="C1"/>
      <selection pane="bottomLeft" activeCell="A3" sqref="A3"/>
      <selection pane="bottomRight" activeCell="K22" sqref="K22"/>
    </sheetView>
  </sheetViews>
  <sheetFormatPr baseColWidth="10" defaultColWidth="11.42578125" defaultRowHeight="12.75"/>
  <cols>
    <col min="1" max="1" width="37.7109375" style="35" customWidth="1"/>
    <col min="2" max="2" width="16.7109375" style="35" bestFit="1" customWidth="1"/>
    <col min="3" max="19" width="18.28515625" style="35" customWidth="1"/>
    <col min="20" max="20" width="15.5703125" style="122" bestFit="1" customWidth="1"/>
    <col min="21" max="16384" width="11.42578125" style="35"/>
  </cols>
  <sheetData>
    <row r="1" spans="1:19">
      <c r="A1" s="34" t="s">
        <v>159</v>
      </c>
    </row>
    <row r="2" spans="1:19" ht="89.25">
      <c r="A2" s="84" t="s">
        <v>160</v>
      </c>
      <c r="B2" s="16" t="s">
        <v>161</v>
      </c>
      <c r="C2" s="17" t="s">
        <v>162</v>
      </c>
      <c r="D2" s="17" t="s">
        <v>163</v>
      </c>
      <c r="E2" s="17" t="s">
        <v>164</v>
      </c>
      <c r="F2" s="17" t="s">
        <v>165</v>
      </c>
      <c r="G2" s="17" t="s">
        <v>166</v>
      </c>
      <c r="H2" s="17" t="s">
        <v>167</v>
      </c>
      <c r="I2" s="17" t="s">
        <v>168</v>
      </c>
      <c r="J2" s="17" t="s">
        <v>169</v>
      </c>
      <c r="K2" s="17" t="s">
        <v>170</v>
      </c>
      <c r="L2" s="17" t="s">
        <v>171</v>
      </c>
      <c r="M2" s="17" t="s">
        <v>172</v>
      </c>
      <c r="N2" s="17" t="s">
        <v>173</v>
      </c>
      <c r="O2" s="17" t="s">
        <v>174</v>
      </c>
      <c r="P2" s="17" t="s">
        <v>175</v>
      </c>
      <c r="Q2" s="17" t="s">
        <v>176</v>
      </c>
      <c r="R2" s="17" t="s">
        <v>177</v>
      </c>
      <c r="S2" s="17" t="s">
        <v>178</v>
      </c>
    </row>
    <row r="3" spans="1:19">
      <c r="A3" s="77" t="s">
        <v>179</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v>30</v>
      </c>
      <c r="P7" s="37">
        <v>30</v>
      </c>
      <c r="Q7" s="37">
        <v>30</v>
      </c>
      <c r="R7" s="37">
        <v>30</v>
      </c>
      <c r="S7" s="37">
        <v>30</v>
      </c>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v>567</v>
      </c>
      <c r="N9" s="37">
        <v>567</v>
      </c>
      <c r="O9" s="37">
        <v>567</v>
      </c>
      <c r="P9" s="37">
        <v>567</v>
      </c>
      <c r="Q9" s="37">
        <v>567</v>
      </c>
      <c r="R9" s="37">
        <v>567</v>
      </c>
      <c r="S9" s="37">
        <v>567</v>
      </c>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v>1416</v>
      </c>
      <c r="I14" s="37">
        <v>1416</v>
      </c>
      <c r="J14" s="37">
        <v>1416</v>
      </c>
      <c r="K14" s="37">
        <v>1416</v>
      </c>
      <c r="L14" s="37">
        <v>1416</v>
      </c>
      <c r="M14" s="37">
        <v>1416</v>
      </c>
      <c r="N14" s="37">
        <v>1416</v>
      </c>
      <c r="O14" s="37">
        <v>1416</v>
      </c>
      <c r="P14" s="37">
        <v>1416</v>
      </c>
      <c r="Q14" s="37">
        <v>1416</v>
      </c>
      <c r="R14" s="37">
        <v>1416</v>
      </c>
      <c r="S14" s="37">
        <v>1416</v>
      </c>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v>1063</v>
      </c>
      <c r="F17" s="37">
        <v>1063</v>
      </c>
      <c r="G17" s="37">
        <v>1063</v>
      </c>
      <c r="H17" s="37">
        <v>1063</v>
      </c>
      <c r="I17" s="37">
        <v>1063</v>
      </c>
      <c r="J17" s="37">
        <v>1063</v>
      </c>
      <c r="K17" s="37">
        <v>1063</v>
      </c>
      <c r="L17" s="37">
        <v>1063</v>
      </c>
      <c r="M17" s="37">
        <v>1063</v>
      </c>
      <c r="N17" s="37">
        <v>1063</v>
      </c>
      <c r="O17" s="37">
        <v>1063</v>
      </c>
      <c r="P17" s="37">
        <v>1063</v>
      </c>
      <c r="Q17" s="37">
        <v>1063</v>
      </c>
      <c r="R17" s="37">
        <v>1063</v>
      </c>
      <c r="S17" s="37">
        <v>1063</v>
      </c>
    </row>
    <row r="18" spans="2:19">
      <c r="B18" s="6">
        <v>2007</v>
      </c>
      <c r="C18" s="36"/>
      <c r="D18" s="37"/>
      <c r="E18" s="37"/>
      <c r="F18" s="37"/>
      <c r="G18" s="37"/>
      <c r="H18" s="37"/>
      <c r="I18" s="37"/>
      <c r="J18" s="37"/>
      <c r="K18" s="37"/>
      <c r="L18" s="37"/>
      <c r="M18" s="37"/>
      <c r="N18" s="37"/>
      <c r="O18" s="37"/>
      <c r="P18" s="37"/>
      <c r="Q18" s="37"/>
      <c r="R18" s="37"/>
      <c r="S18" s="37"/>
    </row>
    <row r="19" spans="2:19">
      <c r="B19" s="6">
        <v>2006</v>
      </c>
      <c r="C19" s="37">
        <v>2872.8</v>
      </c>
      <c r="D19" s="37">
        <v>2872.8</v>
      </c>
      <c r="E19" s="37">
        <v>2872.8</v>
      </c>
      <c r="F19" s="37">
        <v>2872.8</v>
      </c>
      <c r="G19" s="37">
        <v>2872.8</v>
      </c>
      <c r="H19" s="37">
        <v>2872.8</v>
      </c>
      <c r="I19" s="37">
        <v>2872.8</v>
      </c>
      <c r="J19" s="37">
        <v>2872.8</v>
      </c>
      <c r="K19" s="37">
        <v>2872.8</v>
      </c>
      <c r="L19" s="37">
        <v>2872.8</v>
      </c>
      <c r="M19" s="37">
        <v>2872.8</v>
      </c>
      <c r="N19" s="37">
        <v>2872.8</v>
      </c>
      <c r="O19" s="37">
        <v>2872.8</v>
      </c>
      <c r="P19" s="37">
        <v>2872.8</v>
      </c>
      <c r="Q19" s="37">
        <v>2872.8</v>
      </c>
      <c r="R19" s="37">
        <v>2872.8</v>
      </c>
      <c r="S19" s="37">
        <v>2872.8</v>
      </c>
    </row>
    <row r="20" spans="2:19">
      <c r="B20" s="6">
        <v>2005</v>
      </c>
      <c r="C20" s="37"/>
      <c r="D20" s="37"/>
      <c r="E20" s="37"/>
      <c r="F20" s="37"/>
      <c r="G20" s="37"/>
      <c r="H20" s="37"/>
      <c r="I20" s="37"/>
      <c r="J20" s="37"/>
      <c r="K20" s="37"/>
      <c r="L20" s="37"/>
      <c r="M20" s="37"/>
      <c r="N20" s="37"/>
      <c r="O20" s="37"/>
      <c r="P20" s="37"/>
      <c r="Q20" s="37"/>
      <c r="R20" s="37"/>
      <c r="S20" s="37"/>
    </row>
    <row r="21" spans="2:19">
      <c r="B21" s="6">
        <v>2004</v>
      </c>
      <c r="C21" s="37">
        <v>2008.4</v>
      </c>
      <c r="D21" s="37">
        <v>2008.4</v>
      </c>
      <c r="E21" s="37">
        <v>2008.4</v>
      </c>
      <c r="F21" s="37">
        <v>2008.4</v>
      </c>
      <c r="G21" s="37">
        <v>2008.4</v>
      </c>
      <c r="H21" s="37">
        <v>2008.4</v>
      </c>
      <c r="I21" s="37">
        <v>2008.4</v>
      </c>
      <c r="J21" s="37">
        <v>2008.4</v>
      </c>
      <c r="K21" s="37">
        <v>2008.4</v>
      </c>
      <c r="L21" s="37">
        <v>2008.4</v>
      </c>
      <c r="M21" s="37">
        <v>2008.4</v>
      </c>
      <c r="N21" s="37">
        <v>2008.3999999999999</v>
      </c>
      <c r="O21" s="37">
        <v>2008.3999999999999</v>
      </c>
      <c r="P21" s="37">
        <v>2008.3999999999999</v>
      </c>
      <c r="Q21" s="37">
        <v>2008.3999999999999</v>
      </c>
      <c r="R21" s="37">
        <v>2008.3999999999999</v>
      </c>
      <c r="S21" s="37">
        <v>2008.3999999999999</v>
      </c>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v>3161.2999999999997</v>
      </c>
      <c r="H28" s="37">
        <v>3161.2999999999997</v>
      </c>
      <c r="I28" s="37">
        <v>3161.2999999999993</v>
      </c>
      <c r="J28" s="37">
        <v>3161.2999999999993</v>
      </c>
      <c r="K28" s="37">
        <v>3161.2999999999993</v>
      </c>
      <c r="L28" s="37">
        <v>3161.2999999999993</v>
      </c>
      <c r="M28" s="37">
        <v>3161.3000000000011</v>
      </c>
      <c r="N28" s="37">
        <v>3161.3</v>
      </c>
      <c r="O28" s="37">
        <v>3161.2999999999984</v>
      </c>
      <c r="P28" s="37">
        <v>3148.5199999999991</v>
      </c>
      <c r="Q28" s="37">
        <v>3148.5199999999995</v>
      </c>
      <c r="R28" s="37">
        <v>3148.5200000000009</v>
      </c>
      <c r="S28" s="37">
        <v>3148.52</v>
      </c>
    </row>
    <row r="29" spans="2:19">
      <c r="B29" s="6">
        <v>1996</v>
      </c>
      <c r="C29" s="37">
        <v>7559.9599999999991</v>
      </c>
      <c r="D29" s="37">
        <v>7559.96</v>
      </c>
      <c r="E29" s="37">
        <v>7559.96</v>
      </c>
      <c r="F29" s="37">
        <v>7559.96</v>
      </c>
      <c r="G29" s="37">
        <v>7939.34</v>
      </c>
      <c r="H29" s="37">
        <v>7939.34</v>
      </c>
      <c r="I29" s="37">
        <v>7939.34</v>
      </c>
      <c r="J29" s="37">
        <v>7939.34</v>
      </c>
      <c r="K29" s="37">
        <v>7939.34</v>
      </c>
      <c r="L29" s="37">
        <v>7939.34</v>
      </c>
      <c r="M29" s="37">
        <v>7939.34</v>
      </c>
      <c r="N29" s="37">
        <v>7939.34</v>
      </c>
      <c r="O29" s="37">
        <v>7939.3399999999992</v>
      </c>
      <c r="P29" s="37">
        <v>7939.34</v>
      </c>
      <c r="Q29" s="37">
        <v>7939.34</v>
      </c>
      <c r="R29" s="37">
        <v>7939.34</v>
      </c>
      <c r="S29" s="37">
        <v>7939.34</v>
      </c>
    </row>
    <row r="30" spans="2:19">
      <c r="B30" s="6">
        <v>1995</v>
      </c>
      <c r="C30" s="37">
        <v>15631.73</v>
      </c>
      <c r="D30" s="37">
        <v>15631.729999999998</v>
      </c>
      <c r="E30" s="37">
        <v>15631.729999999998</v>
      </c>
      <c r="F30" s="37">
        <v>15631.73</v>
      </c>
      <c r="G30" s="37">
        <v>15631.73</v>
      </c>
      <c r="H30" s="37">
        <v>15631.73</v>
      </c>
      <c r="I30" s="37">
        <v>15631.73</v>
      </c>
      <c r="J30" s="37">
        <v>15631.73</v>
      </c>
      <c r="K30" s="37">
        <v>15631.73</v>
      </c>
      <c r="L30" s="37">
        <v>15631.73</v>
      </c>
      <c r="M30" s="37">
        <v>15631.73</v>
      </c>
      <c r="N30" s="37">
        <v>15631.73</v>
      </c>
      <c r="O30" s="37">
        <v>15631.73</v>
      </c>
      <c r="P30" s="37">
        <v>15631.73</v>
      </c>
      <c r="Q30" s="37">
        <v>15631.73</v>
      </c>
      <c r="R30" s="37">
        <v>15631.73</v>
      </c>
      <c r="S30" s="37">
        <v>15631.73</v>
      </c>
    </row>
    <row r="31" spans="2:19">
      <c r="B31" s="6">
        <v>1994</v>
      </c>
      <c r="C31" s="37">
        <v>631.45000000000005</v>
      </c>
      <c r="D31" s="37">
        <v>631.45000000000005</v>
      </c>
      <c r="E31" s="37">
        <v>631.45000000000005</v>
      </c>
      <c r="F31" s="37">
        <v>631.45000000000005</v>
      </c>
      <c r="G31" s="37">
        <v>631.45000000000005</v>
      </c>
      <c r="H31" s="37">
        <v>631.45000000000005</v>
      </c>
      <c r="I31" s="37">
        <v>631.45000000000005</v>
      </c>
      <c r="J31" s="37">
        <v>631.45000000000005</v>
      </c>
      <c r="K31" s="37">
        <v>631.45000000000005</v>
      </c>
      <c r="L31" s="37">
        <v>631.45000000000005</v>
      </c>
      <c r="M31" s="37">
        <v>631.45000000000005</v>
      </c>
      <c r="N31" s="37">
        <v>631.45000000000005</v>
      </c>
      <c r="O31" s="37">
        <v>631.45000000000005</v>
      </c>
      <c r="P31" s="37">
        <v>631.45000000000005</v>
      </c>
      <c r="Q31" s="37">
        <v>631.45000000000005</v>
      </c>
      <c r="R31" s="37">
        <v>631.45000000000005</v>
      </c>
      <c r="S31" s="37">
        <v>631.45000000000005</v>
      </c>
    </row>
    <row r="32" spans="2:19">
      <c r="B32" s="6">
        <v>1993</v>
      </c>
      <c r="C32" s="37"/>
      <c r="D32" s="37"/>
      <c r="E32" s="37"/>
      <c r="F32" s="37"/>
      <c r="G32" s="37">
        <v>325.69</v>
      </c>
      <c r="H32" s="37">
        <v>325.69</v>
      </c>
      <c r="I32" s="37">
        <v>325.69</v>
      </c>
      <c r="J32" s="37">
        <v>325.69</v>
      </c>
      <c r="K32" s="37">
        <v>325.69</v>
      </c>
      <c r="L32" s="37">
        <v>325.69</v>
      </c>
      <c r="M32" s="37">
        <v>325.69</v>
      </c>
      <c r="N32" s="37">
        <v>325.69</v>
      </c>
      <c r="O32" s="37">
        <v>325.69</v>
      </c>
      <c r="P32" s="37">
        <v>325.69</v>
      </c>
      <c r="Q32" s="37">
        <v>325.69</v>
      </c>
      <c r="R32" s="37">
        <v>325.69</v>
      </c>
      <c r="S32" s="37">
        <v>325.69</v>
      </c>
    </row>
    <row r="33" spans="2:19">
      <c r="B33" s="6">
        <v>1992</v>
      </c>
      <c r="C33" s="37"/>
      <c r="D33" s="37"/>
      <c r="E33" s="37"/>
      <c r="F33" s="37"/>
      <c r="G33" s="37"/>
      <c r="H33" s="37"/>
      <c r="I33" s="37"/>
      <c r="J33" s="37"/>
      <c r="K33" s="37"/>
      <c r="L33" s="37"/>
      <c r="M33" s="37"/>
      <c r="N33" s="37"/>
      <c r="O33" s="37"/>
      <c r="P33" s="37"/>
      <c r="Q33" s="37"/>
      <c r="R33" s="37"/>
      <c r="S33" s="37"/>
    </row>
    <row r="34" spans="2:19">
      <c r="B34" s="6">
        <v>1991</v>
      </c>
      <c r="C34" s="37">
        <v>2767.62</v>
      </c>
      <c r="D34" s="37">
        <v>2767.62</v>
      </c>
      <c r="E34" s="37">
        <v>2767.62</v>
      </c>
      <c r="F34" s="37">
        <v>2767.62</v>
      </c>
      <c r="G34" s="37">
        <v>2767.62</v>
      </c>
      <c r="H34" s="37">
        <v>2767.62</v>
      </c>
      <c r="I34" s="37">
        <v>2767.62</v>
      </c>
      <c r="J34" s="37">
        <v>2767.62</v>
      </c>
      <c r="K34" s="37">
        <v>2767.62</v>
      </c>
      <c r="L34" s="37">
        <v>2767.62</v>
      </c>
      <c r="M34" s="37">
        <v>2767.62</v>
      </c>
      <c r="N34" s="37">
        <v>2767.62</v>
      </c>
      <c r="O34" s="37">
        <v>2767.62</v>
      </c>
      <c r="P34" s="37">
        <v>2767.62</v>
      </c>
      <c r="Q34" s="37">
        <v>2767.62</v>
      </c>
      <c r="R34" s="37">
        <v>2767.62</v>
      </c>
      <c r="S34" s="37">
        <v>2767.62</v>
      </c>
    </row>
    <row r="35" spans="2:19">
      <c r="B35" s="6">
        <v>1990</v>
      </c>
      <c r="C35" s="37">
        <v>1429.5800000000002</v>
      </c>
      <c r="D35" s="37">
        <v>1429.5800000000002</v>
      </c>
      <c r="E35" s="37">
        <v>1429.5800000000002</v>
      </c>
      <c r="F35" s="37">
        <v>1429.5800000000002</v>
      </c>
      <c r="G35" s="37">
        <v>2263.5</v>
      </c>
      <c r="H35" s="37">
        <v>2263.5</v>
      </c>
      <c r="I35" s="37">
        <v>2263.5</v>
      </c>
      <c r="J35" s="37">
        <v>2263.5</v>
      </c>
      <c r="K35" s="37">
        <v>2263.5</v>
      </c>
      <c r="L35" s="37">
        <v>2263.5</v>
      </c>
      <c r="M35" s="37">
        <v>2263.5</v>
      </c>
      <c r="N35" s="37">
        <v>2263.5</v>
      </c>
      <c r="O35" s="37">
        <v>2263.5</v>
      </c>
      <c r="P35" s="37">
        <v>2263.5</v>
      </c>
      <c r="Q35" s="37">
        <v>2263.5</v>
      </c>
      <c r="R35" s="37">
        <v>2263.5</v>
      </c>
      <c r="S35" s="37">
        <v>2263.5</v>
      </c>
    </row>
    <row r="36" spans="2:19">
      <c r="B36" s="6">
        <v>1989</v>
      </c>
      <c r="C36" s="37">
        <v>1138.1400000000001</v>
      </c>
      <c r="D36" s="37">
        <v>1138.1400000000001</v>
      </c>
      <c r="E36" s="37">
        <v>1138.1400000000001</v>
      </c>
      <c r="F36" s="37">
        <v>1138.1400000000001</v>
      </c>
      <c r="G36" s="37">
        <v>1138.1400000000001</v>
      </c>
      <c r="H36" s="37">
        <v>1138.1400000000001</v>
      </c>
      <c r="I36" s="37">
        <v>1138.1400000000001</v>
      </c>
      <c r="J36" s="37">
        <v>1138.1400000000001</v>
      </c>
      <c r="K36" s="37">
        <v>1138.1400000000001</v>
      </c>
      <c r="L36" s="37">
        <v>1138.1400000000001</v>
      </c>
      <c r="M36" s="37">
        <v>1138.1400000000001</v>
      </c>
      <c r="N36" s="37">
        <v>1138.1400000000001</v>
      </c>
      <c r="O36" s="37">
        <v>1138.1400000000001</v>
      </c>
      <c r="P36" s="37">
        <v>1138.1400000000001</v>
      </c>
      <c r="Q36" s="37">
        <v>1138.1400000000001</v>
      </c>
      <c r="R36" s="37">
        <v>1138.1400000000001</v>
      </c>
      <c r="S36" s="37">
        <v>1138.1400000000001</v>
      </c>
    </row>
    <row r="37" spans="2:19">
      <c r="B37" s="6">
        <v>1988</v>
      </c>
      <c r="C37" s="37">
        <v>8666.39</v>
      </c>
      <c r="D37" s="37">
        <v>8666.39</v>
      </c>
      <c r="E37" s="37">
        <v>8666.39</v>
      </c>
      <c r="F37" s="37">
        <v>8666.39</v>
      </c>
      <c r="G37" s="37">
        <v>9185.35</v>
      </c>
      <c r="H37" s="37">
        <v>9185.3499999999985</v>
      </c>
      <c r="I37" s="37">
        <v>9185.3499999999985</v>
      </c>
      <c r="J37" s="37">
        <v>9185.3499999999985</v>
      </c>
      <c r="K37" s="37">
        <v>9185.3499999999985</v>
      </c>
      <c r="L37" s="37">
        <v>9185.3499999999985</v>
      </c>
      <c r="M37" s="37">
        <v>9185.35</v>
      </c>
      <c r="N37" s="37">
        <v>9185.35</v>
      </c>
      <c r="O37" s="37">
        <v>9185.35</v>
      </c>
      <c r="P37" s="37">
        <v>9185.3499999999985</v>
      </c>
      <c r="Q37" s="37">
        <v>9185.35</v>
      </c>
      <c r="R37" s="37">
        <v>9185.35</v>
      </c>
      <c r="S37" s="37">
        <v>9185.35</v>
      </c>
    </row>
    <row r="38" spans="2:19">
      <c r="B38" s="6">
        <v>1987</v>
      </c>
      <c r="C38" s="37">
        <v>1547.68</v>
      </c>
      <c r="D38" s="37">
        <v>1547.68</v>
      </c>
      <c r="E38" s="37">
        <v>1547.68</v>
      </c>
      <c r="F38" s="37">
        <v>1547.68</v>
      </c>
      <c r="G38" s="37">
        <v>2065.62</v>
      </c>
      <c r="H38" s="37">
        <v>2065.62</v>
      </c>
      <c r="I38" s="37">
        <v>2065.62</v>
      </c>
      <c r="J38" s="37">
        <v>2065.62</v>
      </c>
      <c r="K38" s="37">
        <v>2065.62</v>
      </c>
      <c r="L38" s="37">
        <v>2065.62</v>
      </c>
      <c r="M38" s="37">
        <v>2065.62</v>
      </c>
      <c r="N38" s="37">
        <v>2065.6200000000003</v>
      </c>
      <c r="O38" s="37">
        <v>2065.62</v>
      </c>
      <c r="P38" s="37">
        <v>2065.6200000000003</v>
      </c>
      <c r="Q38" s="37">
        <v>2065.6200000000003</v>
      </c>
      <c r="R38" s="37">
        <v>2065.6200000000003</v>
      </c>
      <c r="S38" s="37">
        <v>2065.6200000000003</v>
      </c>
    </row>
    <row r="39" spans="2:19">
      <c r="B39" s="6">
        <v>1986</v>
      </c>
      <c r="C39" s="37">
        <v>323.64999999999998</v>
      </c>
      <c r="D39" s="37">
        <v>323.64999999999998</v>
      </c>
      <c r="E39" s="37">
        <v>323.64999999999998</v>
      </c>
      <c r="F39" s="37">
        <v>323.64999999999998</v>
      </c>
      <c r="G39" s="37">
        <v>323.64999999999998</v>
      </c>
      <c r="H39" s="37">
        <v>323.64999999999998</v>
      </c>
      <c r="I39" s="37">
        <v>323.64999999999998</v>
      </c>
      <c r="J39" s="37">
        <v>323.64999999999998</v>
      </c>
      <c r="K39" s="37">
        <v>323.64999999999998</v>
      </c>
      <c r="L39" s="37">
        <v>323.64999999999998</v>
      </c>
      <c r="M39" s="37">
        <v>323.64999999999998</v>
      </c>
      <c r="N39" s="37">
        <v>323.64999999999998</v>
      </c>
      <c r="O39" s="37">
        <v>323.64999999999998</v>
      </c>
      <c r="P39" s="37">
        <v>323.64999999999998</v>
      </c>
      <c r="Q39" s="37">
        <v>323.64999999999998</v>
      </c>
      <c r="R39" s="37">
        <v>323.64999999999998</v>
      </c>
      <c r="S39" s="37">
        <v>323.64999999999998</v>
      </c>
    </row>
    <row r="40" spans="2:19">
      <c r="B40" s="6">
        <v>1985</v>
      </c>
      <c r="C40" s="37">
        <v>4701.7860999999994</v>
      </c>
      <c r="D40" s="37">
        <v>4685.0109999999995</v>
      </c>
      <c r="E40" s="37">
        <v>4685.3052999999991</v>
      </c>
      <c r="F40" s="37">
        <v>4682.0680000000002</v>
      </c>
      <c r="G40" s="37">
        <v>6119.0705000000016</v>
      </c>
      <c r="H40" s="37">
        <v>6373.6400000000012</v>
      </c>
      <c r="I40" s="37">
        <v>6373.6400000000012</v>
      </c>
      <c r="J40" s="37">
        <v>6373.6400000000012</v>
      </c>
      <c r="K40" s="37">
        <v>6373.6400000000012</v>
      </c>
      <c r="L40" s="37">
        <v>6373.6400000000012</v>
      </c>
      <c r="M40" s="37">
        <v>6373.6399999999994</v>
      </c>
      <c r="N40" s="37">
        <v>6373.64</v>
      </c>
      <c r="O40" s="37">
        <v>6373.64</v>
      </c>
      <c r="P40" s="37">
        <v>6373.64</v>
      </c>
      <c r="Q40" s="37">
        <v>6373.64</v>
      </c>
      <c r="R40" s="37">
        <v>6373.6399999999994</v>
      </c>
      <c r="S40" s="37">
        <v>6373.6399999999994</v>
      </c>
    </row>
    <row r="41" spans="2:19">
      <c r="B41" s="6">
        <v>1984</v>
      </c>
      <c r="C41" s="37">
        <v>11390.776448000001</v>
      </c>
      <c r="D41" s="37">
        <v>11375.48768</v>
      </c>
      <c r="E41" s="37">
        <v>11375.755904</v>
      </c>
      <c r="F41" s="37">
        <v>11372.80544</v>
      </c>
      <c r="G41" s="37">
        <v>13406.33224</v>
      </c>
      <c r="H41" s="37">
        <v>13638.346</v>
      </c>
      <c r="I41" s="37">
        <v>13500.296</v>
      </c>
      <c r="J41" s="37">
        <v>13500.296</v>
      </c>
      <c r="K41" s="37">
        <v>13500.296</v>
      </c>
      <c r="L41" s="37">
        <v>13500.296</v>
      </c>
      <c r="M41" s="37">
        <v>13500.296000000002</v>
      </c>
      <c r="N41" s="37">
        <v>13500.296000000002</v>
      </c>
      <c r="O41" s="37">
        <v>13500.296</v>
      </c>
      <c r="P41" s="37">
        <v>13500.296000000002</v>
      </c>
      <c r="Q41" s="37">
        <v>13500.296000000002</v>
      </c>
      <c r="R41" s="37">
        <v>13500.296</v>
      </c>
      <c r="S41" s="37">
        <v>13500.296</v>
      </c>
    </row>
    <row r="42" spans="2:19">
      <c r="B42" s="6">
        <v>1983</v>
      </c>
      <c r="C42" s="37">
        <v>16495.696075</v>
      </c>
      <c r="D42" s="37">
        <v>16471.885749999998</v>
      </c>
      <c r="E42" s="37">
        <v>16472.303474999997</v>
      </c>
      <c r="F42" s="37">
        <v>16467.708500000001</v>
      </c>
      <c r="G42" s="37">
        <v>17071.217874999998</v>
      </c>
      <c r="H42" s="37">
        <v>17432.550000000003</v>
      </c>
      <c r="I42" s="37">
        <v>13766.100000000002</v>
      </c>
      <c r="J42" s="37">
        <v>13766.100000000002</v>
      </c>
      <c r="K42" s="37">
        <v>13766.100000000002</v>
      </c>
      <c r="L42" s="37">
        <v>13766.100000000002</v>
      </c>
      <c r="M42" s="37">
        <v>13766.099999999999</v>
      </c>
      <c r="N42" s="37">
        <v>13766.1</v>
      </c>
      <c r="O42" s="37">
        <v>13766.100000000002</v>
      </c>
      <c r="P42" s="37">
        <v>13766.099999999999</v>
      </c>
      <c r="Q42" s="37">
        <v>13766.099999999999</v>
      </c>
      <c r="R42" s="37">
        <v>13766.100000000002</v>
      </c>
      <c r="S42" s="37">
        <v>13766.100000000002</v>
      </c>
    </row>
    <row r="43" spans="2:19">
      <c r="B43" s="6">
        <v>1982</v>
      </c>
      <c r="C43" s="37">
        <v>16691.794462999998</v>
      </c>
      <c r="D43" s="37">
        <v>16679.358830000001</v>
      </c>
      <c r="E43" s="37">
        <v>16679.576999000001</v>
      </c>
      <c r="F43" s="37">
        <v>16677.17714</v>
      </c>
      <c r="G43" s="37">
        <v>20042.489814999997</v>
      </c>
      <c r="H43" s="37">
        <v>20231.205999999998</v>
      </c>
      <c r="I43" s="37">
        <v>19652.425999999999</v>
      </c>
      <c r="J43" s="37">
        <v>19652.425999999999</v>
      </c>
      <c r="K43" s="37">
        <v>19652.425999999999</v>
      </c>
      <c r="L43" s="37">
        <v>19652.425999999999</v>
      </c>
      <c r="M43" s="37">
        <v>19652.425999999996</v>
      </c>
      <c r="N43" s="37">
        <v>19652.425999999996</v>
      </c>
      <c r="O43" s="37">
        <v>19652.426000000003</v>
      </c>
      <c r="P43" s="37">
        <v>19652.425999999996</v>
      </c>
      <c r="Q43" s="37">
        <v>19652.425999999996</v>
      </c>
      <c r="R43" s="37">
        <v>19652.425999999999</v>
      </c>
      <c r="S43" s="37">
        <v>19652.425999999999</v>
      </c>
    </row>
    <row r="44" spans="2:19">
      <c r="B44" s="6">
        <v>1981</v>
      </c>
      <c r="C44" s="37">
        <v>12087.475753000001</v>
      </c>
      <c r="D44" s="37">
        <v>11891.997730000001</v>
      </c>
      <c r="E44" s="37">
        <v>11895.427169000001</v>
      </c>
      <c r="F44" s="37">
        <v>11857.703340000002</v>
      </c>
      <c r="G44" s="37">
        <v>12114.911265000001</v>
      </c>
      <c r="H44" s="37">
        <v>15081.376000000002</v>
      </c>
      <c r="I44" s="37">
        <v>15081.376000000002</v>
      </c>
      <c r="J44" s="37">
        <v>15081.376000000002</v>
      </c>
      <c r="K44" s="37">
        <v>15081.376000000002</v>
      </c>
      <c r="L44" s="37">
        <v>15081.376000000002</v>
      </c>
      <c r="M44" s="37">
        <v>15081.376</v>
      </c>
      <c r="N44" s="37">
        <v>15081.376000000002</v>
      </c>
      <c r="O44" s="37">
        <v>14178.946000000002</v>
      </c>
      <c r="P44" s="37">
        <v>14178.946000000002</v>
      </c>
      <c r="Q44" s="37">
        <v>14178.946000000002</v>
      </c>
      <c r="R44" s="37">
        <v>14178.946000000002</v>
      </c>
      <c r="S44" s="37">
        <v>14178.946000000002</v>
      </c>
    </row>
    <row r="45" spans="2:19">
      <c r="B45" s="6">
        <v>1980</v>
      </c>
      <c r="C45" s="37">
        <v>5352.7199999999993</v>
      </c>
      <c r="D45" s="37">
        <v>5352.7199999999993</v>
      </c>
      <c r="E45" s="37">
        <v>5352.7199999999993</v>
      </c>
      <c r="F45" s="37">
        <v>5352.7199999999993</v>
      </c>
      <c r="G45" s="37">
        <v>6116.7</v>
      </c>
      <c r="H45" s="37">
        <v>6116.7</v>
      </c>
      <c r="I45" s="37">
        <v>6116.7</v>
      </c>
      <c r="J45" s="37">
        <v>6116.7</v>
      </c>
      <c r="K45" s="37">
        <v>6116.7</v>
      </c>
      <c r="L45" s="37">
        <v>6116.7</v>
      </c>
      <c r="M45" s="37">
        <v>6116.7000000000007</v>
      </c>
      <c r="N45" s="37">
        <v>6116.7</v>
      </c>
      <c r="O45" s="37">
        <v>5701.53</v>
      </c>
      <c r="P45" s="37">
        <v>5701.53</v>
      </c>
      <c r="Q45" s="37">
        <v>5701.53</v>
      </c>
      <c r="R45" s="37">
        <v>5701.53</v>
      </c>
      <c r="S45" s="37">
        <v>5701.53</v>
      </c>
    </row>
    <row r="46" spans="2:19">
      <c r="B46" s="6">
        <v>1979</v>
      </c>
      <c r="C46" s="37">
        <v>1163.19</v>
      </c>
      <c r="D46" s="37">
        <v>1163.1900000000003</v>
      </c>
      <c r="E46" s="37">
        <v>1163.1900000000003</v>
      </c>
      <c r="F46" s="37">
        <v>1163.1900000000003</v>
      </c>
      <c r="G46" s="37">
        <v>5891.86</v>
      </c>
      <c r="H46" s="37">
        <v>5891.86</v>
      </c>
      <c r="I46" s="37">
        <v>5891.8600000000006</v>
      </c>
      <c r="J46" s="37">
        <v>5891.8600000000006</v>
      </c>
      <c r="K46" s="37">
        <v>5891.8600000000006</v>
      </c>
      <c r="L46" s="37">
        <v>5891.8600000000006</v>
      </c>
      <c r="M46" s="37">
        <v>5891.86</v>
      </c>
      <c r="N46" s="37">
        <v>5891.8600000000006</v>
      </c>
      <c r="O46" s="37">
        <v>5891.8600000000006</v>
      </c>
      <c r="P46" s="37">
        <v>5891.8600000000006</v>
      </c>
      <c r="Q46" s="37">
        <v>5891.8600000000006</v>
      </c>
      <c r="R46" s="37">
        <v>5891.8600000000015</v>
      </c>
      <c r="S46" s="37">
        <v>5891.8600000000015</v>
      </c>
    </row>
    <row r="47" spans="2:19">
      <c r="B47" s="6">
        <v>1978</v>
      </c>
      <c r="C47" s="37">
        <v>3631.2000000000003</v>
      </c>
      <c r="D47" s="37">
        <v>3631.2000000000003</v>
      </c>
      <c r="E47" s="37">
        <v>3631.2000000000003</v>
      </c>
      <c r="F47" s="37">
        <v>3631.2000000000003</v>
      </c>
      <c r="G47" s="37">
        <v>6303.02</v>
      </c>
      <c r="H47" s="37">
        <v>6303.0199999999995</v>
      </c>
      <c r="I47" s="37">
        <v>6303.0199999999995</v>
      </c>
      <c r="J47" s="37">
        <v>6303.0199999999995</v>
      </c>
      <c r="K47" s="37">
        <v>6303.0199999999995</v>
      </c>
      <c r="L47" s="37">
        <v>6303.0199999999995</v>
      </c>
      <c r="M47" s="37">
        <v>6303.02</v>
      </c>
      <c r="N47" s="37">
        <v>6303.02</v>
      </c>
      <c r="O47" s="37">
        <v>6303.02</v>
      </c>
      <c r="P47" s="37">
        <v>6303.02</v>
      </c>
      <c r="Q47" s="37">
        <v>6303.02</v>
      </c>
      <c r="R47" s="37">
        <v>6303.02</v>
      </c>
      <c r="S47" s="37">
        <v>6303.02</v>
      </c>
    </row>
    <row r="48" spans="2:19">
      <c r="B48" s="6">
        <v>1977</v>
      </c>
      <c r="C48" s="37">
        <v>4492.2405489999992</v>
      </c>
      <c r="D48" s="37">
        <v>4449.17209</v>
      </c>
      <c r="E48" s="37">
        <v>4449.9276770000006</v>
      </c>
      <c r="F48" s="37">
        <v>4441.6162199999999</v>
      </c>
      <c r="G48" s="37">
        <v>8743.4352450000006</v>
      </c>
      <c r="H48" s="37">
        <v>9397.018</v>
      </c>
      <c r="I48" s="37">
        <v>9397.018</v>
      </c>
      <c r="J48" s="37">
        <v>9397.018</v>
      </c>
      <c r="K48" s="37">
        <v>9397.018</v>
      </c>
      <c r="L48" s="37">
        <v>9397.018</v>
      </c>
      <c r="M48" s="37">
        <v>9397.018</v>
      </c>
      <c r="N48" s="37">
        <v>9397.0180000000018</v>
      </c>
      <c r="O48" s="37">
        <v>9397.0180000000018</v>
      </c>
      <c r="P48" s="37">
        <v>9397.0180000000018</v>
      </c>
      <c r="Q48" s="37">
        <v>9397.0180000000018</v>
      </c>
      <c r="R48" s="37">
        <v>9397.0180000000018</v>
      </c>
      <c r="S48" s="37">
        <v>9397.018</v>
      </c>
    </row>
    <row r="49" spans="2:19">
      <c r="B49" s="6">
        <v>1976</v>
      </c>
      <c r="C49" s="37">
        <v>23938.98979</v>
      </c>
      <c r="D49" s="37">
        <v>23938.033900000002</v>
      </c>
      <c r="E49" s="37">
        <v>23938.050670000004</v>
      </c>
      <c r="F49" s="37">
        <v>23937.866200000004</v>
      </c>
      <c r="G49" s="37">
        <v>30906.663950000002</v>
      </c>
      <c r="H49" s="37">
        <v>30921.170000000002</v>
      </c>
      <c r="I49" s="37">
        <v>30921.170000000002</v>
      </c>
      <c r="J49" s="37">
        <v>30921.170000000002</v>
      </c>
      <c r="K49" s="37">
        <v>30921.170000000002</v>
      </c>
      <c r="L49" s="37">
        <v>30921.170000000002</v>
      </c>
      <c r="M49" s="37">
        <v>30921.170000000002</v>
      </c>
      <c r="N49" s="37">
        <v>30921.170000000002</v>
      </c>
      <c r="O49" s="37">
        <v>30921.170000000002</v>
      </c>
      <c r="P49" s="37">
        <v>30921.170000000002</v>
      </c>
      <c r="Q49" s="37">
        <v>30921.17</v>
      </c>
      <c r="R49" s="37">
        <v>30921.170000000002</v>
      </c>
      <c r="S49" s="37">
        <v>30921.170000000002</v>
      </c>
    </row>
    <row r="50" spans="2:19">
      <c r="B50" s="6">
        <v>1975</v>
      </c>
      <c r="C50" s="37">
        <v>6964.6707189999997</v>
      </c>
      <c r="D50" s="37">
        <v>6845.1817900000005</v>
      </c>
      <c r="E50" s="37">
        <v>6847.2780870000006</v>
      </c>
      <c r="F50" s="37">
        <v>6824.2188200000001</v>
      </c>
      <c r="G50" s="37">
        <v>11885.181095</v>
      </c>
      <c r="H50" s="37">
        <v>13698.477999999999</v>
      </c>
      <c r="I50" s="37">
        <v>13698.477999999999</v>
      </c>
      <c r="J50" s="37">
        <v>13698.477999999999</v>
      </c>
      <c r="K50" s="37">
        <v>13698.477999999999</v>
      </c>
      <c r="L50" s="37">
        <v>13698.477999999999</v>
      </c>
      <c r="M50" s="37">
        <v>13698.478000000001</v>
      </c>
      <c r="N50" s="37">
        <v>13698.477999999999</v>
      </c>
      <c r="O50" s="37">
        <v>13698.477999999999</v>
      </c>
      <c r="P50" s="37">
        <v>13698.477999999999</v>
      </c>
      <c r="Q50" s="37">
        <v>13698.477999999999</v>
      </c>
      <c r="R50" s="37">
        <v>13698.477999999999</v>
      </c>
      <c r="S50" s="37">
        <v>13698.477999999999</v>
      </c>
    </row>
    <row r="51" spans="2:19">
      <c r="B51" s="6">
        <v>1974</v>
      </c>
      <c r="C51" s="37">
        <v>14354.053263</v>
      </c>
      <c r="D51" s="37">
        <v>14345.356830000002</v>
      </c>
      <c r="E51" s="37">
        <v>14345.509399000002</v>
      </c>
      <c r="F51" s="37">
        <v>14343.83114</v>
      </c>
      <c r="G51" s="37">
        <v>19695.203815000001</v>
      </c>
      <c r="H51" s="37">
        <v>19827.175999999999</v>
      </c>
      <c r="I51" s="37">
        <v>19827.175999999999</v>
      </c>
      <c r="J51" s="37">
        <v>19827.175999999999</v>
      </c>
      <c r="K51" s="37">
        <v>19827.175999999999</v>
      </c>
      <c r="L51" s="37">
        <v>19827.175999999999</v>
      </c>
      <c r="M51" s="37">
        <v>19827.175999999999</v>
      </c>
      <c r="N51" s="37">
        <v>19827.175999999999</v>
      </c>
      <c r="O51" s="37">
        <v>19827.175999999999</v>
      </c>
      <c r="P51" s="37">
        <v>19827.176000000003</v>
      </c>
      <c r="Q51" s="37">
        <v>19827.175999999999</v>
      </c>
      <c r="R51" s="37">
        <v>19827.175999999999</v>
      </c>
      <c r="S51" s="37">
        <v>19827.175999999999</v>
      </c>
    </row>
    <row r="52" spans="2:19">
      <c r="B52" s="6">
        <v>1973</v>
      </c>
      <c r="C52" s="37">
        <v>2266.9075180000004</v>
      </c>
      <c r="D52" s="37">
        <v>2233.5263800000002</v>
      </c>
      <c r="E52" s="37">
        <v>2234.1120140000003</v>
      </c>
      <c r="F52" s="37">
        <v>2227.67004</v>
      </c>
      <c r="G52" s="37">
        <v>7925.0125899999994</v>
      </c>
      <c r="H52" s="37">
        <v>8431.5859999999993</v>
      </c>
      <c r="I52" s="37">
        <v>8431.5859999999993</v>
      </c>
      <c r="J52" s="37">
        <v>8431.5859999999993</v>
      </c>
      <c r="K52" s="37">
        <v>8431.5859999999993</v>
      </c>
      <c r="L52" s="37">
        <v>8431.5859999999993</v>
      </c>
      <c r="M52" s="37">
        <v>8431.5860000000011</v>
      </c>
      <c r="N52" s="37">
        <v>8431.5860000000011</v>
      </c>
      <c r="O52" s="37">
        <v>8431.5859999999993</v>
      </c>
      <c r="P52" s="37">
        <v>8431.5859999999993</v>
      </c>
      <c r="Q52" s="37">
        <v>8431.5860000000011</v>
      </c>
      <c r="R52" s="37">
        <v>8431.5860000000011</v>
      </c>
      <c r="S52" s="37">
        <v>8431.5859999999993</v>
      </c>
    </row>
    <row r="53" spans="2:19">
      <c r="B53" s="6">
        <v>1972</v>
      </c>
      <c r="C53" s="37">
        <v>9999.9456769999997</v>
      </c>
      <c r="D53" s="37">
        <v>9895.0285700000022</v>
      </c>
      <c r="E53" s="37">
        <v>9896.8692210000008</v>
      </c>
      <c r="F53" s="37">
        <v>9876.6220600000015</v>
      </c>
      <c r="G53" s="37">
        <v>11694.920885000003</v>
      </c>
      <c r="H53" s="37">
        <v>13287.084000000003</v>
      </c>
      <c r="I53" s="37">
        <v>13287.084000000003</v>
      </c>
      <c r="J53" s="37">
        <v>13287.084000000003</v>
      </c>
      <c r="K53" s="37">
        <v>13287.084000000003</v>
      </c>
      <c r="L53" s="37">
        <v>13287.084000000003</v>
      </c>
      <c r="M53" s="37">
        <v>13287.084000000001</v>
      </c>
      <c r="N53" s="37">
        <v>13287.084000000001</v>
      </c>
      <c r="O53" s="37">
        <v>13287.084000000001</v>
      </c>
      <c r="P53" s="37">
        <v>13287.084000000001</v>
      </c>
      <c r="Q53" s="37">
        <v>13287.084000000001</v>
      </c>
      <c r="R53" s="37">
        <v>13287.084000000001</v>
      </c>
      <c r="S53" s="37">
        <v>13287.084000000001</v>
      </c>
    </row>
    <row r="54" spans="2:19">
      <c r="B54" s="6">
        <v>1971</v>
      </c>
      <c r="C54" s="37">
        <v>87.429999999999993</v>
      </c>
      <c r="D54" s="37">
        <v>87.43</v>
      </c>
      <c r="E54" s="37">
        <v>87.43</v>
      </c>
      <c r="F54" s="37">
        <v>87.43</v>
      </c>
      <c r="G54" s="37">
        <v>3722.6600000000008</v>
      </c>
      <c r="H54" s="37">
        <v>3722.6600000000008</v>
      </c>
      <c r="I54" s="37">
        <v>3722.6600000000008</v>
      </c>
      <c r="J54" s="37">
        <v>3722.6600000000008</v>
      </c>
      <c r="K54" s="37">
        <v>3722.6600000000008</v>
      </c>
      <c r="L54" s="37">
        <v>3722.6600000000008</v>
      </c>
      <c r="M54" s="37">
        <v>3722.66</v>
      </c>
      <c r="N54" s="37">
        <v>3722.66</v>
      </c>
      <c r="O54" s="37">
        <v>3722.66</v>
      </c>
      <c r="P54" s="37">
        <v>3722.66</v>
      </c>
      <c r="Q54" s="37">
        <v>3722.66</v>
      </c>
      <c r="R54" s="37">
        <v>3722.66</v>
      </c>
      <c r="S54" s="37">
        <v>3722.6600000000003</v>
      </c>
    </row>
    <row r="55" spans="2:19">
      <c r="B55" s="6">
        <v>1970</v>
      </c>
      <c r="C55" s="37">
        <v>5547.5099999999993</v>
      </c>
      <c r="D55" s="37">
        <v>5547.51</v>
      </c>
      <c r="E55" s="37">
        <v>5547.51</v>
      </c>
      <c r="F55" s="37">
        <v>5547.51</v>
      </c>
      <c r="G55" s="37">
        <v>10614.220000000001</v>
      </c>
      <c r="H55" s="37">
        <v>10614.220000000001</v>
      </c>
      <c r="I55" s="37">
        <v>10614.220000000001</v>
      </c>
      <c r="J55" s="37">
        <v>10614.220000000001</v>
      </c>
      <c r="K55" s="37">
        <v>10614.220000000001</v>
      </c>
      <c r="L55" s="37">
        <v>10614.220000000001</v>
      </c>
      <c r="M55" s="37">
        <v>10614.220000000003</v>
      </c>
      <c r="N55" s="37">
        <v>10614.220000000001</v>
      </c>
      <c r="O55" s="37">
        <v>10614.220000000001</v>
      </c>
      <c r="P55" s="37">
        <v>10614.220000000001</v>
      </c>
      <c r="Q55" s="37">
        <v>10614.220000000001</v>
      </c>
      <c r="R55" s="37">
        <v>10015.550000000001</v>
      </c>
      <c r="S55" s="37">
        <v>10015.550000000001</v>
      </c>
    </row>
    <row r="56" spans="2:19">
      <c r="B56" s="6">
        <v>1969</v>
      </c>
      <c r="C56" s="37">
        <v>92.539999999999992</v>
      </c>
      <c r="D56" s="37">
        <v>92.539999999999992</v>
      </c>
      <c r="E56" s="37">
        <v>92.539999999999992</v>
      </c>
      <c r="F56" s="37">
        <v>92.539999999999992</v>
      </c>
      <c r="G56" s="37">
        <v>7638.15</v>
      </c>
      <c r="H56" s="37">
        <v>7638.1499999999987</v>
      </c>
      <c r="I56" s="37">
        <v>7638.1499999999987</v>
      </c>
      <c r="J56" s="37">
        <v>7638.1499999999987</v>
      </c>
      <c r="K56" s="37">
        <v>7638.1499999999987</v>
      </c>
      <c r="L56" s="37">
        <v>7638.1499999999987</v>
      </c>
      <c r="M56" s="37">
        <v>7638.1500000000005</v>
      </c>
      <c r="N56" s="37">
        <v>7638.15</v>
      </c>
      <c r="O56" s="37">
        <v>7638.1500000000005</v>
      </c>
      <c r="P56" s="37">
        <v>7638.1500000000005</v>
      </c>
      <c r="Q56" s="37">
        <v>7638.1499999999987</v>
      </c>
      <c r="R56" s="37">
        <v>7638.1500000000005</v>
      </c>
      <c r="S56" s="37">
        <v>7638.15</v>
      </c>
    </row>
    <row r="57" spans="2:19">
      <c r="B57" s="6">
        <v>1968</v>
      </c>
      <c r="C57" s="37">
        <v>4709.51</v>
      </c>
      <c r="D57" s="37">
        <v>4709.5099999999993</v>
      </c>
      <c r="E57" s="37">
        <v>4709.5099999999993</v>
      </c>
      <c r="F57" s="37">
        <v>4709.5099999999993</v>
      </c>
      <c r="G57" s="37">
        <v>5618</v>
      </c>
      <c r="H57" s="37">
        <v>5618</v>
      </c>
      <c r="I57" s="37">
        <v>5618</v>
      </c>
      <c r="J57" s="37">
        <v>5618</v>
      </c>
      <c r="K57" s="37">
        <v>5618</v>
      </c>
      <c r="L57" s="37">
        <v>5618</v>
      </c>
      <c r="M57" s="37">
        <v>5618</v>
      </c>
      <c r="N57" s="37">
        <v>5618.0000000000009</v>
      </c>
      <c r="O57" s="37">
        <v>5618.0000000000018</v>
      </c>
      <c r="P57" s="37">
        <v>5618.0000000000009</v>
      </c>
      <c r="Q57" s="37">
        <v>5618.0000000000009</v>
      </c>
      <c r="R57" s="37">
        <v>5618</v>
      </c>
      <c r="S57" s="37">
        <v>5618</v>
      </c>
    </row>
    <row r="58" spans="2:19">
      <c r="B58" s="6">
        <v>1967</v>
      </c>
      <c r="C58" s="37">
        <v>4758.6000000000004</v>
      </c>
      <c r="D58" s="37">
        <v>4758.6000000000004</v>
      </c>
      <c r="E58" s="37">
        <v>4758.6000000000004</v>
      </c>
      <c r="F58" s="37">
        <v>4758.6000000000004</v>
      </c>
      <c r="G58" s="37">
        <v>5620.54</v>
      </c>
      <c r="H58" s="37">
        <v>5620.54</v>
      </c>
      <c r="I58" s="37">
        <v>5620.54</v>
      </c>
      <c r="J58" s="37">
        <v>5620.54</v>
      </c>
      <c r="K58" s="37">
        <v>5620.54</v>
      </c>
      <c r="L58" s="37">
        <v>5620.54</v>
      </c>
      <c r="M58" s="37">
        <v>5620.54</v>
      </c>
      <c r="N58" s="37">
        <v>5620.54</v>
      </c>
      <c r="O58" s="37">
        <v>5620.5399999999991</v>
      </c>
      <c r="P58" s="37">
        <v>5620.54</v>
      </c>
      <c r="Q58" s="37">
        <v>5620.54</v>
      </c>
      <c r="R58" s="37">
        <v>5620.54</v>
      </c>
      <c r="S58" s="37">
        <v>5620.5400000000009</v>
      </c>
    </row>
    <row r="59" spans="2:19">
      <c r="B59" s="6">
        <v>1966</v>
      </c>
      <c r="C59" s="37">
        <v>5791.9100000000008</v>
      </c>
      <c r="D59" s="37">
        <v>5791.9099999999989</v>
      </c>
      <c r="E59" s="37">
        <v>5789.86</v>
      </c>
      <c r="F59" s="37">
        <v>5789.86</v>
      </c>
      <c r="G59" s="37">
        <v>6745.52</v>
      </c>
      <c r="H59" s="37">
        <v>6745.52</v>
      </c>
      <c r="I59" s="37">
        <v>6745.52</v>
      </c>
      <c r="J59" s="37">
        <v>6745.52</v>
      </c>
      <c r="K59" s="37">
        <v>6745.52</v>
      </c>
      <c r="L59" s="37">
        <v>6745.52</v>
      </c>
      <c r="M59" s="37">
        <v>6745.52</v>
      </c>
      <c r="N59" s="37">
        <v>6745.5199999999995</v>
      </c>
      <c r="O59" s="37">
        <v>6745.5199999999995</v>
      </c>
      <c r="P59" s="37">
        <v>6745.5199999999995</v>
      </c>
      <c r="Q59" s="37">
        <v>6745.5199999999995</v>
      </c>
      <c r="R59" s="37">
        <v>6745.52</v>
      </c>
      <c r="S59" s="37">
        <v>6745.52</v>
      </c>
    </row>
    <row r="60" spans="2:19">
      <c r="B60" s="6">
        <v>1965</v>
      </c>
      <c r="C60" s="37">
        <v>1002.14</v>
      </c>
      <c r="D60" s="37">
        <v>1002.1399999999999</v>
      </c>
      <c r="E60" s="37">
        <v>975.55</v>
      </c>
      <c r="F60" s="37">
        <v>975.55</v>
      </c>
      <c r="G60" s="37">
        <v>3781.73</v>
      </c>
      <c r="H60" s="37">
        <v>3781.73</v>
      </c>
      <c r="I60" s="37">
        <v>3781.73</v>
      </c>
      <c r="J60" s="37">
        <v>3781.73</v>
      </c>
      <c r="K60" s="37">
        <v>3781.73</v>
      </c>
      <c r="L60" s="37">
        <v>3781.73</v>
      </c>
      <c r="M60" s="37">
        <v>3781.73</v>
      </c>
      <c r="N60" s="37">
        <v>3781.73</v>
      </c>
      <c r="O60" s="37">
        <v>3781.7299999999996</v>
      </c>
      <c r="P60" s="37">
        <v>3781.7299999999996</v>
      </c>
      <c r="Q60" s="37">
        <v>3781.7299999999996</v>
      </c>
      <c r="R60" s="37">
        <v>3781.73</v>
      </c>
      <c r="S60" s="37">
        <v>3781.7299999999996</v>
      </c>
    </row>
    <row r="61" spans="2:19">
      <c r="B61" s="6">
        <v>1964</v>
      </c>
      <c r="C61" s="37">
        <v>279.7</v>
      </c>
      <c r="D61" s="37">
        <v>279.7</v>
      </c>
      <c r="E61" s="37">
        <v>202.49</v>
      </c>
      <c r="F61" s="37">
        <v>202.49</v>
      </c>
      <c r="G61" s="37">
        <v>3115.6700000000005</v>
      </c>
      <c r="H61" s="37">
        <v>3115.6700000000005</v>
      </c>
      <c r="I61" s="37">
        <v>3115.6700000000005</v>
      </c>
      <c r="J61" s="37">
        <v>3115.6700000000005</v>
      </c>
      <c r="K61" s="37">
        <v>3115.6700000000005</v>
      </c>
      <c r="L61" s="37">
        <v>3115.6700000000005</v>
      </c>
      <c r="M61" s="37">
        <v>3115.67</v>
      </c>
      <c r="N61" s="37">
        <v>3115.6700000000005</v>
      </c>
      <c r="O61" s="37">
        <v>3115.67</v>
      </c>
      <c r="P61" s="37">
        <v>3115.6700000000005</v>
      </c>
      <c r="Q61" s="37">
        <v>3115.67</v>
      </c>
      <c r="R61" s="37">
        <v>3115.67</v>
      </c>
      <c r="S61" s="37">
        <v>3115.67</v>
      </c>
    </row>
    <row r="62" spans="2:19">
      <c r="B62" s="6">
        <v>1963</v>
      </c>
      <c r="C62" s="37">
        <v>2266.1810350000001</v>
      </c>
      <c r="D62" s="37">
        <v>2266.1693499999997</v>
      </c>
      <c r="E62" s="37">
        <v>1942.0095550000001</v>
      </c>
      <c r="F62" s="37">
        <v>1942.0073</v>
      </c>
      <c r="G62" s="37">
        <v>5470.0926749999999</v>
      </c>
      <c r="H62" s="37">
        <v>5470.2699999999995</v>
      </c>
      <c r="I62" s="37">
        <v>5470.2699999999995</v>
      </c>
      <c r="J62" s="37">
        <v>5470.2699999999995</v>
      </c>
      <c r="K62" s="37">
        <v>5470.2699999999995</v>
      </c>
      <c r="L62" s="37">
        <v>5470.2699999999995</v>
      </c>
      <c r="M62" s="37">
        <v>5470.2699999999995</v>
      </c>
      <c r="N62" s="37">
        <v>5470.2699999999995</v>
      </c>
      <c r="O62" s="37">
        <v>5470.2699999999995</v>
      </c>
      <c r="P62" s="37">
        <v>5470.2699999999995</v>
      </c>
      <c r="Q62" s="37">
        <v>5470.2699999999995</v>
      </c>
      <c r="R62" s="37">
        <v>5470.2699999999995</v>
      </c>
      <c r="S62" s="37">
        <v>5470.2699999999995</v>
      </c>
    </row>
    <row r="63" spans="2:19">
      <c r="B63" s="6">
        <v>1962</v>
      </c>
      <c r="C63" s="37">
        <v>777.55239400000005</v>
      </c>
      <c r="D63" s="37">
        <v>769.75354000000004</v>
      </c>
      <c r="E63" s="37">
        <v>743.81036199999994</v>
      </c>
      <c r="F63" s="37">
        <v>742.30531999999994</v>
      </c>
      <c r="G63" s="37">
        <v>5116.9369699999997</v>
      </c>
      <c r="H63" s="37">
        <v>5235.2880000000005</v>
      </c>
      <c r="I63" s="37">
        <v>5235.2880000000005</v>
      </c>
      <c r="J63" s="37">
        <v>5235.2880000000005</v>
      </c>
      <c r="K63" s="37">
        <v>5235.2880000000005</v>
      </c>
      <c r="L63" s="37">
        <v>5235.2880000000005</v>
      </c>
      <c r="M63" s="37">
        <v>5235.2880000000005</v>
      </c>
      <c r="N63" s="37">
        <v>5235.2879999999996</v>
      </c>
      <c r="O63" s="37">
        <v>5235.2879999999996</v>
      </c>
      <c r="P63" s="37">
        <v>5235.2879999999996</v>
      </c>
      <c r="Q63" s="37">
        <v>5235.2879999999996</v>
      </c>
      <c r="R63" s="37">
        <v>5235.2879999999996</v>
      </c>
      <c r="S63" s="37">
        <v>5235.2879999999996</v>
      </c>
    </row>
    <row r="64" spans="2:19">
      <c r="B64" s="6">
        <v>1961</v>
      </c>
      <c r="C64" s="37">
        <v>220.625576</v>
      </c>
      <c r="D64" s="37">
        <v>219.75416000000001</v>
      </c>
      <c r="E64" s="37">
        <v>219.76944800000001</v>
      </c>
      <c r="F64" s="37">
        <v>219.60128000000003</v>
      </c>
      <c r="G64" s="37">
        <v>1155.0978799999998</v>
      </c>
      <c r="H64" s="37">
        <v>1168.3219999999999</v>
      </c>
      <c r="I64" s="37">
        <v>1168.3219999999999</v>
      </c>
      <c r="J64" s="37">
        <v>1168.3219999999999</v>
      </c>
      <c r="K64" s="37">
        <v>1168.3219999999999</v>
      </c>
      <c r="L64" s="37">
        <v>1168.3219999999999</v>
      </c>
      <c r="M64" s="37">
        <v>1168.3219999999999</v>
      </c>
      <c r="N64" s="37">
        <v>1168.3219999999999</v>
      </c>
      <c r="O64" s="37">
        <v>1168.3219999999999</v>
      </c>
      <c r="P64" s="37">
        <v>1168.3219999999999</v>
      </c>
      <c r="Q64" s="37">
        <v>1168.3219999999999</v>
      </c>
      <c r="R64" s="37">
        <v>1168.3220000000001</v>
      </c>
      <c r="S64" s="37">
        <v>1168.3220000000001</v>
      </c>
    </row>
    <row r="65" spans="2:19">
      <c r="B65" s="6">
        <v>1960</v>
      </c>
      <c r="C65" s="37">
        <v>1995.7180040000001</v>
      </c>
      <c r="D65" s="37">
        <v>1964.35364</v>
      </c>
      <c r="E65" s="37">
        <v>1964.903892</v>
      </c>
      <c r="F65" s="37">
        <v>1958.8511200000003</v>
      </c>
      <c r="G65" s="37">
        <v>2000.1200200000001</v>
      </c>
      <c r="H65" s="37">
        <v>2476.0880000000002</v>
      </c>
      <c r="I65" s="37">
        <v>2476.0880000000002</v>
      </c>
      <c r="J65" s="37">
        <v>2476.0880000000002</v>
      </c>
      <c r="K65" s="37">
        <v>2476.0880000000002</v>
      </c>
      <c r="L65" s="37">
        <v>2476.0880000000002</v>
      </c>
      <c r="M65" s="37">
        <v>2476.0880000000002</v>
      </c>
      <c r="N65" s="37">
        <v>2476.0880000000002</v>
      </c>
      <c r="O65" s="37">
        <v>2476.0880000000002</v>
      </c>
      <c r="P65" s="37">
        <v>2476.0880000000002</v>
      </c>
      <c r="Q65" s="37">
        <v>2476.0880000000002</v>
      </c>
      <c r="R65" s="37">
        <v>2476.0880000000002</v>
      </c>
      <c r="S65" s="37">
        <v>2476.0880000000002</v>
      </c>
    </row>
    <row r="66" spans="2:19">
      <c r="B66" s="6">
        <v>1959</v>
      </c>
      <c r="C66" s="37"/>
      <c r="D66" s="37"/>
      <c r="E66" s="37"/>
      <c r="F66" s="37"/>
      <c r="G66" s="37">
        <v>1156.55</v>
      </c>
      <c r="H66" s="37">
        <v>1156.55</v>
      </c>
      <c r="I66" s="37">
        <v>1156.5500000000002</v>
      </c>
      <c r="J66" s="37">
        <v>1156.5500000000002</v>
      </c>
      <c r="K66" s="37">
        <v>1156.5500000000002</v>
      </c>
      <c r="L66" s="37">
        <v>1156.5500000000002</v>
      </c>
      <c r="M66" s="37">
        <v>1156.55</v>
      </c>
      <c r="N66" s="37">
        <v>1156.55</v>
      </c>
      <c r="O66" s="37">
        <v>1156.5500000000002</v>
      </c>
      <c r="P66" s="37">
        <v>1064.29</v>
      </c>
      <c r="Q66" s="37">
        <v>1064.29</v>
      </c>
      <c r="R66" s="37">
        <v>1064.29</v>
      </c>
      <c r="S66" s="37">
        <v>1064.29</v>
      </c>
    </row>
    <row r="67" spans="2:19">
      <c r="B67" s="6">
        <v>1958</v>
      </c>
      <c r="C67" s="37"/>
      <c r="D67" s="37"/>
      <c r="E67" s="37"/>
      <c r="F67" s="37"/>
      <c r="G67" s="37">
        <v>1767.9699999999998</v>
      </c>
      <c r="H67" s="37">
        <v>1767.9699999999998</v>
      </c>
      <c r="I67" s="37">
        <v>1767.9699999999998</v>
      </c>
      <c r="J67" s="37">
        <v>1767.9699999999998</v>
      </c>
      <c r="K67" s="37">
        <v>1767.9699999999998</v>
      </c>
      <c r="L67" s="37">
        <v>1767.9699999999998</v>
      </c>
      <c r="M67" s="37">
        <v>1767.9699999999998</v>
      </c>
      <c r="N67" s="37">
        <v>1767.9699999999998</v>
      </c>
      <c r="O67" s="37">
        <v>1767.9699999999998</v>
      </c>
      <c r="P67" s="37">
        <v>1767.9699999999998</v>
      </c>
      <c r="Q67" s="37">
        <v>1767.9699999999998</v>
      </c>
      <c r="R67" s="37">
        <v>1767.9699999999998</v>
      </c>
      <c r="S67" s="37">
        <v>1767.9699999999998</v>
      </c>
    </row>
    <row r="68" spans="2:19">
      <c r="B68" s="6">
        <v>1957</v>
      </c>
      <c r="C68" s="37"/>
      <c r="D68" s="37"/>
      <c r="E68" s="37"/>
      <c r="F68" s="37"/>
      <c r="G68" s="37">
        <v>56.33</v>
      </c>
      <c r="H68" s="37">
        <v>56.33</v>
      </c>
      <c r="I68" s="37">
        <v>56.33</v>
      </c>
      <c r="J68" s="37">
        <v>56.33</v>
      </c>
      <c r="K68" s="37">
        <v>56.33</v>
      </c>
      <c r="L68" s="37">
        <v>56.33</v>
      </c>
      <c r="M68" s="37">
        <v>56.330000000000005</v>
      </c>
      <c r="N68" s="37">
        <v>56.33</v>
      </c>
      <c r="O68" s="37">
        <v>56.33</v>
      </c>
      <c r="P68" s="37">
        <v>56.33</v>
      </c>
      <c r="Q68" s="37">
        <v>56.33</v>
      </c>
      <c r="R68" s="37">
        <v>56.33</v>
      </c>
      <c r="S68" s="37">
        <v>56.33</v>
      </c>
    </row>
    <row r="69" spans="2:19">
      <c r="B69" s="6">
        <v>1956</v>
      </c>
      <c r="C69" s="37">
        <v>32.21</v>
      </c>
      <c r="D69" s="37">
        <v>32.21</v>
      </c>
      <c r="E69" s="37">
        <v>32.21</v>
      </c>
      <c r="F69" s="37">
        <v>32.21</v>
      </c>
      <c r="G69" s="37">
        <v>769.63</v>
      </c>
      <c r="H69" s="37">
        <v>769.63</v>
      </c>
      <c r="I69" s="37">
        <v>769.63</v>
      </c>
      <c r="J69" s="37">
        <v>769.63</v>
      </c>
      <c r="K69" s="37">
        <v>769.63</v>
      </c>
      <c r="L69" s="37">
        <v>769.63</v>
      </c>
      <c r="M69" s="37">
        <v>769.63</v>
      </c>
      <c r="N69" s="37">
        <v>769.63</v>
      </c>
      <c r="O69" s="37">
        <v>769.63000000000011</v>
      </c>
      <c r="P69" s="37">
        <v>769.63</v>
      </c>
      <c r="Q69" s="37">
        <v>769.63</v>
      </c>
      <c r="R69" s="37">
        <v>769.63</v>
      </c>
      <c r="S69" s="37">
        <v>769.63000000000011</v>
      </c>
    </row>
    <row r="70" spans="2:19">
      <c r="B70" s="6">
        <v>1955</v>
      </c>
      <c r="C70" s="37">
        <v>18.41</v>
      </c>
      <c r="D70" s="37">
        <v>18.41</v>
      </c>
      <c r="E70" s="37">
        <v>18.41</v>
      </c>
      <c r="F70" s="37">
        <v>18.41</v>
      </c>
      <c r="G70" s="37">
        <v>417.33000000000004</v>
      </c>
      <c r="H70" s="37">
        <v>417.33000000000004</v>
      </c>
      <c r="I70" s="37">
        <v>417.33000000000004</v>
      </c>
      <c r="J70" s="37">
        <v>417.33000000000004</v>
      </c>
      <c r="K70" s="37">
        <v>417.33000000000004</v>
      </c>
      <c r="L70" s="37">
        <v>417.33000000000004</v>
      </c>
      <c r="M70" s="37">
        <v>417.33000000000004</v>
      </c>
      <c r="N70" s="37">
        <v>417.33000000000004</v>
      </c>
      <c r="O70" s="37">
        <v>417.33000000000004</v>
      </c>
      <c r="P70" s="37">
        <v>417.33000000000004</v>
      </c>
      <c r="Q70" s="37">
        <v>417.33000000000004</v>
      </c>
      <c r="R70" s="37">
        <v>417.33000000000004</v>
      </c>
      <c r="S70" s="37">
        <v>417.33000000000004</v>
      </c>
    </row>
    <row r="71" spans="2:19">
      <c r="B71" s="6">
        <v>1954</v>
      </c>
      <c r="C71" s="37"/>
      <c r="D71" s="37"/>
      <c r="E71" s="37"/>
      <c r="F71" s="37"/>
      <c r="G71" s="37">
        <v>675.43</v>
      </c>
      <c r="H71" s="37">
        <v>675.43</v>
      </c>
      <c r="I71" s="37">
        <v>675.43</v>
      </c>
      <c r="J71" s="37">
        <v>675.43</v>
      </c>
      <c r="K71" s="37">
        <v>675.43</v>
      </c>
      <c r="L71" s="37">
        <v>675.43</v>
      </c>
      <c r="M71" s="37">
        <v>675.43</v>
      </c>
      <c r="N71" s="37">
        <v>675.43</v>
      </c>
      <c r="O71" s="37">
        <v>675.43</v>
      </c>
      <c r="P71" s="37">
        <v>675.43</v>
      </c>
      <c r="Q71" s="37">
        <v>675.43</v>
      </c>
      <c r="R71" s="37">
        <v>675.43</v>
      </c>
      <c r="S71" s="37">
        <v>675.43</v>
      </c>
    </row>
    <row r="72" spans="2:19">
      <c r="B72" s="6">
        <v>1953</v>
      </c>
      <c r="C72" s="37">
        <v>1572.590189</v>
      </c>
      <c r="D72" s="37">
        <v>1543.9244899999999</v>
      </c>
      <c r="E72" s="37">
        <v>1544.4273970000002</v>
      </c>
      <c r="F72" s="37">
        <v>1538.8954199999998</v>
      </c>
      <c r="G72" s="37">
        <v>2136.073445</v>
      </c>
      <c r="H72" s="37">
        <v>2571.0880000000002</v>
      </c>
      <c r="I72" s="37">
        <v>2571.0880000000002</v>
      </c>
      <c r="J72" s="37">
        <v>2571.0880000000002</v>
      </c>
      <c r="K72" s="37">
        <v>2571.0880000000002</v>
      </c>
      <c r="L72" s="37">
        <v>2571.0880000000002</v>
      </c>
      <c r="M72" s="37">
        <v>2571.0879999999997</v>
      </c>
      <c r="N72" s="37">
        <v>2571.0879999999997</v>
      </c>
      <c r="O72" s="37">
        <v>2571.0879999999997</v>
      </c>
      <c r="P72" s="37">
        <v>2571.0879999999997</v>
      </c>
      <c r="Q72" s="37">
        <v>2571.0879999999997</v>
      </c>
      <c r="R72" s="37">
        <v>2571.0879999999997</v>
      </c>
      <c r="S72" s="37">
        <v>2571.0879999999997</v>
      </c>
    </row>
    <row r="73" spans="2:19">
      <c r="B73" s="6">
        <v>1952</v>
      </c>
      <c r="C73" s="37">
        <v>1170.329782</v>
      </c>
      <c r="D73" s="37">
        <v>1148.9966199999999</v>
      </c>
      <c r="E73" s="37">
        <v>1149.3708859999999</v>
      </c>
      <c r="F73" s="37">
        <v>1145.25396</v>
      </c>
      <c r="G73" s="37">
        <v>1190.5239100000001</v>
      </c>
      <c r="H73" s="37">
        <v>1514.2639999999999</v>
      </c>
      <c r="I73" s="37">
        <v>1514.2639999999999</v>
      </c>
      <c r="J73" s="37">
        <v>1514.2639999999999</v>
      </c>
      <c r="K73" s="37">
        <v>1514.2639999999999</v>
      </c>
      <c r="L73" s="37">
        <v>1514.2639999999999</v>
      </c>
      <c r="M73" s="37">
        <v>1514.2639999999999</v>
      </c>
      <c r="N73" s="37">
        <v>1514.2640000000001</v>
      </c>
      <c r="O73" s="37">
        <v>1514.2640000000001</v>
      </c>
      <c r="P73" s="37">
        <v>1514.2640000000001</v>
      </c>
      <c r="Q73" s="37">
        <v>1514.2640000000001</v>
      </c>
      <c r="R73" s="37">
        <v>1514.2640000000001</v>
      </c>
      <c r="S73" s="37">
        <v>1514.2640000000001</v>
      </c>
    </row>
    <row r="74" spans="2:19">
      <c r="B74" s="6">
        <v>1951</v>
      </c>
      <c r="C74" s="37">
        <v>431.67922299999998</v>
      </c>
      <c r="D74" s="37">
        <v>423.81043</v>
      </c>
      <c r="E74" s="37">
        <v>423.94847900000002</v>
      </c>
      <c r="F74" s="37">
        <v>422.42993999999999</v>
      </c>
      <c r="G74" s="37">
        <v>965.50361500000008</v>
      </c>
      <c r="H74" s="37">
        <v>1084.9160000000002</v>
      </c>
      <c r="I74" s="37">
        <v>1084.9159999999999</v>
      </c>
      <c r="J74" s="37">
        <v>1084.9159999999999</v>
      </c>
      <c r="K74" s="37">
        <v>1084.9159999999999</v>
      </c>
      <c r="L74" s="37">
        <v>1084.9159999999999</v>
      </c>
      <c r="M74" s="37">
        <v>1084.9160000000002</v>
      </c>
      <c r="N74" s="37">
        <v>1084.9160000000002</v>
      </c>
      <c r="O74" s="37">
        <v>1084.9160000000002</v>
      </c>
      <c r="P74" s="37">
        <v>1084.9160000000002</v>
      </c>
      <c r="Q74" s="37">
        <v>1084.9160000000002</v>
      </c>
      <c r="R74" s="37">
        <v>1084.9160000000002</v>
      </c>
      <c r="S74" s="37">
        <v>1084.9160000000002</v>
      </c>
    </row>
    <row r="75" spans="2:19">
      <c r="B75" s="6">
        <v>1950</v>
      </c>
      <c r="C75" s="37"/>
      <c r="D75" s="37"/>
      <c r="E75" s="37"/>
      <c r="F75" s="37"/>
      <c r="G75" s="37">
        <v>27.58</v>
      </c>
      <c r="H75" s="37">
        <v>27.58</v>
      </c>
      <c r="I75" s="37">
        <v>27.58</v>
      </c>
      <c r="J75" s="37">
        <v>27.58</v>
      </c>
      <c r="K75" s="37">
        <v>27.58</v>
      </c>
      <c r="L75" s="37">
        <v>27.58</v>
      </c>
      <c r="M75" s="37">
        <v>27.58</v>
      </c>
      <c r="N75" s="37">
        <v>27.58</v>
      </c>
      <c r="O75" s="37">
        <v>27.58</v>
      </c>
      <c r="P75" s="37">
        <v>27.58</v>
      </c>
      <c r="Q75" s="37">
        <v>27.58</v>
      </c>
      <c r="R75" s="37">
        <v>27.58</v>
      </c>
      <c r="S75" s="37">
        <v>27.58</v>
      </c>
    </row>
    <row r="76" spans="2:19">
      <c r="B76" s="6">
        <v>1949</v>
      </c>
      <c r="C76" s="37"/>
      <c r="D76" s="37"/>
      <c r="E76" s="37"/>
      <c r="F76" s="37"/>
      <c r="G76" s="37">
        <v>25.62</v>
      </c>
      <c r="H76" s="37">
        <v>25.62</v>
      </c>
      <c r="I76" s="37">
        <v>25.62</v>
      </c>
      <c r="J76" s="37">
        <v>25.62</v>
      </c>
      <c r="K76" s="37">
        <v>25.62</v>
      </c>
      <c r="L76" s="37">
        <v>25.62</v>
      </c>
      <c r="M76" s="37">
        <v>25.62</v>
      </c>
      <c r="N76" s="37">
        <v>25.62</v>
      </c>
      <c r="O76" s="37">
        <v>25.62</v>
      </c>
      <c r="P76" s="37">
        <v>25.62</v>
      </c>
      <c r="Q76" s="37">
        <v>25.62</v>
      </c>
      <c r="R76" s="37">
        <v>25.62</v>
      </c>
      <c r="S76" s="37">
        <v>25.62</v>
      </c>
    </row>
    <row r="77" spans="2:19">
      <c r="B77" s="6">
        <v>1948</v>
      </c>
      <c r="C77" s="37">
        <v>5018.5256400000017</v>
      </c>
      <c r="D77" s="37">
        <v>4936.1423999999997</v>
      </c>
      <c r="E77" s="37">
        <v>4937.5877200000004</v>
      </c>
      <c r="F77" s="37">
        <v>4921.6892000000007</v>
      </c>
      <c r="G77" s="37">
        <v>5030.0882000000001</v>
      </c>
      <c r="H77" s="37">
        <v>6280.29</v>
      </c>
      <c r="I77" s="37">
        <v>6280.29</v>
      </c>
      <c r="J77" s="37">
        <v>6280.29</v>
      </c>
      <c r="K77" s="37">
        <v>6280.29</v>
      </c>
      <c r="L77" s="37">
        <v>6280.29</v>
      </c>
      <c r="M77" s="37">
        <v>6280.2900000000009</v>
      </c>
      <c r="N77" s="37">
        <v>6280.2900000000027</v>
      </c>
      <c r="O77" s="37">
        <v>6280.2900000000027</v>
      </c>
      <c r="P77" s="37">
        <v>6280.2900000000027</v>
      </c>
      <c r="Q77" s="37">
        <v>6280.2900000000027</v>
      </c>
      <c r="R77" s="37">
        <v>6280.2900000000018</v>
      </c>
      <c r="S77" s="37">
        <v>5968.0100000000011</v>
      </c>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179</v>
      </c>
      <c r="B96" s="7" t="s">
        <v>180</v>
      </c>
      <c r="C96" s="8">
        <f>SUM(C19:C95)</f>
        <v>213882.00819800003</v>
      </c>
      <c r="D96" s="8">
        <f>SUM(D18:D95)</f>
        <v>213127.4151800001</v>
      </c>
      <c r="E96" s="8">
        <f>SUM(E17:E95)</f>
        <v>213747.56365400003</v>
      </c>
      <c r="F96" s="8">
        <f>SUM(F16:F95)</f>
        <v>213601.94044000001</v>
      </c>
      <c r="G96" s="8">
        <f>SUM(G15:G95)</f>
        <v>304110.97598999995</v>
      </c>
      <c r="H96" s="8">
        <f>SUM(H9:H95)</f>
        <v>316978.25599999999</v>
      </c>
      <c r="I96" s="8">
        <f>SUM(I9:I95)</f>
        <v>312594.97600000002</v>
      </c>
      <c r="J96" s="8">
        <f t="shared" ref="J96:L96" si="0">SUM(J9:J95)</f>
        <v>312594.97600000002</v>
      </c>
      <c r="K96" s="8">
        <f>SUM(K9:K95)</f>
        <v>312594.97600000002</v>
      </c>
      <c r="L96" s="8">
        <f t="shared" si="0"/>
        <v>312594.97600000002</v>
      </c>
      <c r="M96" s="8">
        <f>SUM(M9:M95)</f>
        <v>313161.97600000002</v>
      </c>
      <c r="N96" s="11">
        <f>SUM(N5:N95)</f>
        <v>313161.97600000002</v>
      </c>
      <c r="O96" s="11">
        <f>SUM(O5:O95)</f>
        <v>311874.37600000005</v>
      </c>
      <c r="P96" s="11">
        <f>SUM(P5:P95)</f>
        <v>311769.33600000001</v>
      </c>
      <c r="Q96" s="11">
        <f>SUM(Q5:Q95)</f>
        <v>311769.33600000001</v>
      </c>
      <c r="R96" s="11">
        <f>SUM(R3:R95)</f>
        <v>311170.66600000003</v>
      </c>
      <c r="S96" s="11">
        <f>SUM(S3:S95)</f>
        <v>310858.38600000006</v>
      </c>
    </row>
    <row r="97" spans="1:19">
      <c r="A97" s="9"/>
      <c r="B97" s="7"/>
      <c r="C97" s="8"/>
      <c r="D97" s="8"/>
      <c r="E97" s="8"/>
      <c r="F97" s="8"/>
      <c r="G97" s="8"/>
      <c r="H97" s="8"/>
      <c r="I97" s="8"/>
      <c r="J97" s="8"/>
      <c r="K97" s="8"/>
      <c r="L97" s="8"/>
      <c r="M97" s="8"/>
    </row>
    <row r="98" spans="1:19" ht="25.5">
      <c r="A98" s="77" t="s">
        <v>181</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v>866.01600000000008</v>
      </c>
      <c r="R100" s="37">
        <v>866.01600000000008</v>
      </c>
      <c r="S100" s="37">
        <v>866.01600000000008</v>
      </c>
    </row>
    <row r="101" spans="1:19">
      <c r="A101" s="39"/>
      <c r="B101" s="6">
        <v>2019</v>
      </c>
      <c r="C101" s="36"/>
      <c r="D101" s="36"/>
      <c r="E101" s="36"/>
      <c r="F101" s="36"/>
      <c r="G101" s="36"/>
      <c r="H101" s="36"/>
      <c r="I101" s="36"/>
      <c r="J101" s="36"/>
      <c r="K101" s="36"/>
      <c r="L101" s="36"/>
      <c r="M101" s="36"/>
      <c r="N101" s="36"/>
      <c r="O101" s="36"/>
      <c r="P101" s="37">
        <v>10629.023999999999</v>
      </c>
      <c r="Q101" s="37">
        <v>10629.023999999999</v>
      </c>
      <c r="R101" s="37">
        <v>10629.023999999999</v>
      </c>
      <c r="S101" s="37">
        <v>10629.023999999999</v>
      </c>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v>3692.5148229999995</v>
      </c>
      <c r="D115" s="37">
        <v>3625.2064299999997</v>
      </c>
      <c r="E115" s="37">
        <v>3626.387279</v>
      </c>
      <c r="F115" s="37">
        <v>3613.3979399999998</v>
      </c>
      <c r="G115" s="37">
        <v>3701.9616149999997</v>
      </c>
      <c r="H115" s="37">
        <v>4723.3959999999997</v>
      </c>
      <c r="I115" s="37">
        <v>4723.3959999999997</v>
      </c>
      <c r="J115" s="37">
        <v>4723.3959999999997</v>
      </c>
      <c r="K115" s="37">
        <v>4723.3959999999997</v>
      </c>
      <c r="L115" s="37">
        <v>4723.3959999999997</v>
      </c>
      <c r="M115" s="37">
        <v>4723.3959999999997</v>
      </c>
      <c r="N115" s="37">
        <v>4723.3959999999997</v>
      </c>
      <c r="O115" s="37">
        <v>4723.3960000000006</v>
      </c>
      <c r="P115" s="37">
        <v>4723.3960000000006</v>
      </c>
      <c r="Q115" s="37">
        <v>4723.3960000000006</v>
      </c>
      <c r="R115" s="37">
        <v>4723.3960000000006</v>
      </c>
      <c r="S115" s="37">
        <v>4723.3960000000006</v>
      </c>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v>8216.1237059999985</v>
      </c>
      <c r="D124" s="37">
        <v>8066.3574599999993</v>
      </c>
      <c r="E124" s="37">
        <v>8068.9849379999996</v>
      </c>
      <c r="F124" s="37">
        <v>8040.0826800000004</v>
      </c>
      <c r="G124" s="37">
        <v>8237.1435299999994</v>
      </c>
      <c r="H124" s="37">
        <v>10509.912</v>
      </c>
      <c r="I124" s="37">
        <v>10509.912</v>
      </c>
      <c r="J124" s="37">
        <v>10509.912</v>
      </c>
      <c r="K124" s="37">
        <v>10509.912</v>
      </c>
      <c r="L124" s="37">
        <v>10509.912</v>
      </c>
      <c r="M124" s="37">
        <v>10509.912</v>
      </c>
      <c r="N124" s="37">
        <v>10509.912</v>
      </c>
      <c r="O124" s="37">
        <v>10509.912</v>
      </c>
      <c r="P124" s="37">
        <v>10509.912</v>
      </c>
      <c r="Q124" s="37">
        <v>10509.912</v>
      </c>
      <c r="R124" s="37">
        <v>10509.912</v>
      </c>
      <c r="S124" s="37">
        <v>10509.912</v>
      </c>
    </row>
    <row r="125" spans="2:19">
      <c r="B125" s="6">
        <v>1995</v>
      </c>
      <c r="C125" s="37">
        <v>20649.585406999999</v>
      </c>
      <c r="D125" s="37">
        <v>20273.17787</v>
      </c>
      <c r="E125" s="37">
        <v>20279.781511000001</v>
      </c>
      <c r="F125" s="37">
        <v>20207.141460000003</v>
      </c>
      <c r="G125" s="37">
        <v>20702.414535000004</v>
      </c>
      <c r="H125" s="37">
        <v>26414.564000000002</v>
      </c>
      <c r="I125" s="37">
        <v>26414.564000000002</v>
      </c>
      <c r="J125" s="37">
        <v>26414.564000000002</v>
      </c>
      <c r="K125" s="37">
        <v>26414.564000000002</v>
      </c>
      <c r="L125" s="37">
        <v>26414.564000000002</v>
      </c>
      <c r="M125" s="37">
        <v>26414.564000000002</v>
      </c>
      <c r="N125" s="37">
        <v>26414.564000000002</v>
      </c>
      <c r="O125" s="37">
        <v>26414.563999999998</v>
      </c>
      <c r="P125" s="37">
        <v>26414.563999999998</v>
      </c>
      <c r="Q125" s="37">
        <v>26414.563999999998</v>
      </c>
      <c r="R125" s="37">
        <v>26414.563999999998</v>
      </c>
      <c r="S125" s="37">
        <v>26414.563999999998</v>
      </c>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v>1270.894102</v>
      </c>
      <c r="D130" s="37">
        <v>1247.7278200000001</v>
      </c>
      <c r="E130" s="37">
        <v>1248.1342460000001</v>
      </c>
      <c r="F130" s="37">
        <v>1243.6635600000002</v>
      </c>
      <c r="G130" s="37">
        <v>1274.1455100000001</v>
      </c>
      <c r="H130" s="37">
        <v>1625.7040000000002</v>
      </c>
      <c r="I130" s="37">
        <v>1625.7040000000002</v>
      </c>
      <c r="J130" s="37">
        <v>1625.7040000000002</v>
      </c>
      <c r="K130" s="37">
        <v>1625.7040000000002</v>
      </c>
      <c r="L130" s="37">
        <v>1625.7040000000002</v>
      </c>
      <c r="M130" s="37">
        <v>1625.7040000000002</v>
      </c>
      <c r="N130" s="37">
        <v>1625.7040000000002</v>
      </c>
      <c r="O130" s="37">
        <v>1625.7040000000002</v>
      </c>
      <c r="P130" s="37">
        <v>1625.7040000000002</v>
      </c>
      <c r="Q130" s="37">
        <v>1625.7040000000002</v>
      </c>
      <c r="R130" s="37">
        <v>1625.7040000000002</v>
      </c>
      <c r="S130" s="37">
        <v>1625.7040000000002</v>
      </c>
    </row>
    <row r="131" spans="2:19">
      <c r="B131" s="6">
        <v>1989</v>
      </c>
      <c r="C131" s="37">
        <v>59677.491041000001</v>
      </c>
      <c r="D131" s="37">
        <v>58589.669809999992</v>
      </c>
      <c r="E131" s="37">
        <v>58608.754392999996</v>
      </c>
      <c r="F131" s="37">
        <v>58398.823980000001</v>
      </c>
      <c r="G131" s="37">
        <v>59830.167705</v>
      </c>
      <c r="H131" s="37">
        <v>76338.331999999995</v>
      </c>
      <c r="I131" s="37">
        <v>76338.331999999995</v>
      </c>
      <c r="J131" s="37">
        <v>76338.331999999995</v>
      </c>
      <c r="K131" s="37">
        <v>76338.331999999995</v>
      </c>
      <c r="L131" s="37">
        <v>76338.331999999995</v>
      </c>
      <c r="M131" s="37">
        <v>76338.331999999995</v>
      </c>
      <c r="N131" s="37">
        <v>76338.331999999995</v>
      </c>
      <c r="O131" s="37">
        <v>76338.331999999995</v>
      </c>
      <c r="P131" s="37">
        <v>76338.331999999995</v>
      </c>
      <c r="Q131" s="37">
        <v>76338.331999999995</v>
      </c>
      <c r="R131" s="37">
        <v>76338.331999999995</v>
      </c>
      <c r="S131" s="37">
        <v>76338.331999999995</v>
      </c>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v>744.085285</v>
      </c>
      <c r="D137" s="37">
        <v>730.52184999999997</v>
      </c>
      <c r="E137" s="37">
        <v>730.75980500000003</v>
      </c>
      <c r="F137" s="37">
        <v>728.14230000000009</v>
      </c>
      <c r="G137" s="37">
        <v>745.98892500000011</v>
      </c>
      <c r="H137" s="37">
        <v>951.82</v>
      </c>
      <c r="I137" s="37">
        <v>951.82</v>
      </c>
      <c r="J137" s="37">
        <v>951.82</v>
      </c>
      <c r="K137" s="37">
        <v>951.82</v>
      </c>
      <c r="L137" s="37">
        <v>951.82</v>
      </c>
      <c r="M137" s="37">
        <v>951.82</v>
      </c>
      <c r="N137" s="37">
        <v>951.82</v>
      </c>
      <c r="O137" s="37">
        <v>951.82</v>
      </c>
      <c r="P137" s="37">
        <v>951.82</v>
      </c>
      <c r="Q137" s="37">
        <v>951.82</v>
      </c>
      <c r="R137" s="37">
        <v>951.82</v>
      </c>
      <c r="S137" s="37">
        <v>951.82</v>
      </c>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v>4249.636778</v>
      </c>
      <c r="D139" s="37">
        <v>4172.1729799999994</v>
      </c>
      <c r="E139" s="37">
        <v>4173.5319939999999</v>
      </c>
      <c r="F139" s="37">
        <v>4158.58284</v>
      </c>
      <c r="G139" s="37">
        <v>4260.5088900000001</v>
      </c>
      <c r="H139" s="37">
        <v>5436.0559999999996</v>
      </c>
      <c r="I139" s="37">
        <v>5436.0559999999996</v>
      </c>
      <c r="J139" s="37">
        <v>5436.0559999999996</v>
      </c>
      <c r="K139" s="37">
        <v>5436.0559999999996</v>
      </c>
      <c r="L139" s="37">
        <v>5436.0559999999996</v>
      </c>
      <c r="M139" s="37">
        <v>5436.0559999999996</v>
      </c>
      <c r="N139" s="37">
        <v>5436.0559999999996</v>
      </c>
      <c r="O139" s="37">
        <v>5436.0559999999996</v>
      </c>
      <c r="P139" s="37">
        <v>5436.0559999999996</v>
      </c>
      <c r="Q139" s="37">
        <v>5436.0559999999996</v>
      </c>
      <c r="R139" s="37">
        <v>5436.0559999999996</v>
      </c>
      <c r="S139" s="37">
        <v>5436.0559999999996</v>
      </c>
    </row>
    <row r="140" spans="2:19">
      <c r="B140" s="6">
        <v>1980</v>
      </c>
      <c r="C140" s="37">
        <v>11191.667460999999</v>
      </c>
      <c r="D140" s="37">
        <v>10987.66201</v>
      </c>
      <c r="E140" s="37">
        <v>10991.241052999998</v>
      </c>
      <c r="F140" s="37">
        <v>10951.871579999999</v>
      </c>
      <c r="G140" s="37">
        <v>11220.299804999999</v>
      </c>
      <c r="H140" s="37">
        <v>14316.171999999999</v>
      </c>
      <c r="I140" s="37">
        <v>14316.171999999999</v>
      </c>
      <c r="J140" s="37">
        <v>14316.171999999999</v>
      </c>
      <c r="K140" s="37">
        <v>14316.171999999999</v>
      </c>
      <c r="L140" s="37">
        <v>14316.171999999999</v>
      </c>
      <c r="M140" s="37">
        <v>14316.171999999999</v>
      </c>
      <c r="N140" s="37">
        <v>14316.171999999999</v>
      </c>
      <c r="O140" s="37">
        <v>14316.172</v>
      </c>
      <c r="P140" s="37">
        <v>14316.172</v>
      </c>
      <c r="Q140" s="37">
        <v>14316.172</v>
      </c>
      <c r="R140" s="37">
        <v>14316.172</v>
      </c>
      <c r="S140" s="37">
        <v>14316.172</v>
      </c>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v>7254.7588259999993</v>
      </c>
      <c r="D142" s="37">
        <v>7122.5166599999993</v>
      </c>
      <c r="E142" s="37">
        <v>7124.8366980000001</v>
      </c>
      <c r="F142" s="37">
        <v>7099.3162799999991</v>
      </c>
      <c r="G142" s="37">
        <v>7273.3191299999999</v>
      </c>
      <c r="H142" s="37">
        <v>9280.152</v>
      </c>
      <c r="I142" s="37">
        <v>9280.152</v>
      </c>
      <c r="J142" s="37">
        <v>9280.152</v>
      </c>
      <c r="K142" s="37">
        <v>9280.152</v>
      </c>
      <c r="L142" s="37">
        <v>9280.152</v>
      </c>
      <c r="M142" s="37">
        <v>9280.152</v>
      </c>
      <c r="N142" s="37">
        <v>9280.152</v>
      </c>
      <c r="O142" s="37">
        <v>9280.152</v>
      </c>
      <c r="P142" s="37">
        <v>9280.152</v>
      </c>
      <c r="Q142" s="37">
        <v>9280.152</v>
      </c>
      <c r="R142" s="37">
        <v>9280.152</v>
      </c>
      <c r="S142" s="37">
        <v>9280.152</v>
      </c>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v>8169.4375960000007</v>
      </c>
      <c r="D144" s="37">
        <v>8020.5223599999999</v>
      </c>
      <c r="E144" s="37">
        <v>8023.134908</v>
      </c>
      <c r="F144" s="37">
        <v>7994.3968800000011</v>
      </c>
      <c r="G144" s="37">
        <v>8190.3379800000012</v>
      </c>
      <c r="H144" s="37">
        <v>10450.192000000001</v>
      </c>
      <c r="I144" s="37">
        <v>10450.192000000001</v>
      </c>
      <c r="J144" s="37">
        <v>10450.192000000001</v>
      </c>
      <c r="K144" s="37">
        <v>10450.192000000001</v>
      </c>
      <c r="L144" s="37">
        <v>10450.192000000001</v>
      </c>
      <c r="M144" s="37">
        <v>10450.192000000001</v>
      </c>
      <c r="N144" s="37">
        <v>10450.192000000001</v>
      </c>
      <c r="O144" s="37">
        <v>10450.191999999999</v>
      </c>
      <c r="P144" s="37">
        <v>10450.191999999999</v>
      </c>
      <c r="Q144" s="37">
        <v>10450.191999999999</v>
      </c>
      <c r="R144" s="37">
        <v>10450.191999999999</v>
      </c>
      <c r="S144" s="37">
        <v>10450.191999999999</v>
      </c>
    </row>
    <row r="145" spans="2:19">
      <c r="B145" s="6">
        <v>1975</v>
      </c>
      <c r="C145" s="37">
        <v>1696.3380870000003</v>
      </c>
      <c r="D145" s="37">
        <v>1665.4166700000001</v>
      </c>
      <c r="E145" s="37">
        <v>1665.959151</v>
      </c>
      <c r="F145" s="37">
        <v>1659.9918600000001</v>
      </c>
      <c r="G145" s="37">
        <v>1700.6779350000004</v>
      </c>
      <c r="H145" s="37">
        <v>2169.9240000000004</v>
      </c>
      <c r="I145" s="37">
        <v>2169.9240000000004</v>
      </c>
      <c r="J145" s="37">
        <v>2169.9240000000004</v>
      </c>
      <c r="K145" s="37">
        <v>2169.9240000000004</v>
      </c>
      <c r="L145" s="37">
        <v>2169.9240000000004</v>
      </c>
      <c r="M145" s="37">
        <v>2169.9240000000004</v>
      </c>
      <c r="N145" s="37">
        <v>2169.9240000000004</v>
      </c>
      <c r="O145" s="37">
        <v>2169.924</v>
      </c>
      <c r="P145" s="37">
        <v>2169.924</v>
      </c>
      <c r="Q145" s="37">
        <v>2169.924</v>
      </c>
      <c r="R145" s="37">
        <v>2169.924</v>
      </c>
      <c r="S145" s="37">
        <v>2169.924</v>
      </c>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v>2582.0764720000002</v>
      </c>
      <c r="D150" s="37">
        <v>2535.0095200000001</v>
      </c>
      <c r="E150" s="37">
        <v>2535.8352560000003</v>
      </c>
      <c r="F150" s="37">
        <v>2526.7521600000005</v>
      </c>
      <c r="G150" s="37">
        <v>2588.6823600000002</v>
      </c>
      <c r="H150" s="37">
        <v>3302.9440000000004</v>
      </c>
      <c r="I150" s="37">
        <v>3302.9440000000004</v>
      </c>
      <c r="J150" s="37">
        <v>3302.9440000000004</v>
      </c>
      <c r="K150" s="37">
        <v>3302.9440000000004</v>
      </c>
      <c r="L150" s="37">
        <v>3302.9440000000004</v>
      </c>
      <c r="M150" s="37">
        <v>3302.9440000000004</v>
      </c>
      <c r="N150" s="37">
        <v>3302.9440000000004</v>
      </c>
      <c r="O150" s="37">
        <v>3302.944</v>
      </c>
      <c r="P150" s="37">
        <v>3302.944</v>
      </c>
      <c r="Q150" s="37">
        <v>3302.944</v>
      </c>
      <c r="R150" s="37">
        <v>3302.944</v>
      </c>
      <c r="S150" s="37">
        <v>3302.944</v>
      </c>
    </row>
    <row r="151" spans="2:19">
      <c r="B151" s="6">
        <v>1969</v>
      </c>
      <c r="C151" s="37">
        <v>1424.0608160000002</v>
      </c>
      <c r="D151" s="37">
        <v>1398.10256</v>
      </c>
      <c r="E151" s="37">
        <v>1398.5579680000001</v>
      </c>
      <c r="F151" s="37">
        <v>1393.5484799999999</v>
      </c>
      <c r="G151" s="37">
        <v>1427.70408</v>
      </c>
      <c r="H151" s="37">
        <v>1821.6320000000001</v>
      </c>
      <c r="I151" s="37">
        <v>1821.6320000000001</v>
      </c>
      <c r="J151" s="37">
        <v>1821.6320000000001</v>
      </c>
      <c r="K151" s="37">
        <v>1821.6320000000001</v>
      </c>
      <c r="L151" s="37">
        <v>1821.6320000000001</v>
      </c>
      <c r="M151" s="37">
        <v>1821.6320000000001</v>
      </c>
      <c r="N151" s="37">
        <v>1821.6320000000001</v>
      </c>
      <c r="O151" s="37">
        <v>1821.6319999999998</v>
      </c>
      <c r="P151" s="37">
        <v>1821.6319999999998</v>
      </c>
      <c r="Q151" s="37">
        <v>1821.6319999999998</v>
      </c>
      <c r="R151" s="37">
        <v>1821.6319999999998</v>
      </c>
      <c r="S151" s="37">
        <v>1821.6319999999998</v>
      </c>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v>2022.656172</v>
      </c>
      <c r="D154" s="37">
        <v>1985.7865199999999</v>
      </c>
      <c r="E154" s="37">
        <v>1986.433356</v>
      </c>
      <c r="F154" s="37">
        <v>1979.3181599999998</v>
      </c>
      <c r="G154" s="37">
        <v>2027.83086</v>
      </c>
      <c r="H154" s="37">
        <v>2587.3440000000001</v>
      </c>
      <c r="I154" s="37">
        <v>2587.3440000000001</v>
      </c>
      <c r="J154" s="37">
        <v>2587.3440000000001</v>
      </c>
      <c r="K154" s="37">
        <v>2587.3440000000001</v>
      </c>
      <c r="L154" s="37">
        <v>2587.3440000000001</v>
      </c>
      <c r="M154" s="37">
        <v>2587.3440000000001</v>
      </c>
      <c r="N154" s="37">
        <v>2587.3440000000001</v>
      </c>
      <c r="O154" s="37">
        <v>2587.3439999999996</v>
      </c>
      <c r="P154" s="37">
        <v>2587.3439999999996</v>
      </c>
      <c r="Q154" s="37">
        <v>2587.3440000000001</v>
      </c>
      <c r="R154" s="37">
        <v>2587.3440000000001</v>
      </c>
      <c r="S154" s="37">
        <v>2587.3440000000001</v>
      </c>
    </row>
    <row r="155" spans="2:19">
      <c r="B155" s="6">
        <v>1965</v>
      </c>
      <c r="C155" s="37">
        <v>1043.0640090000002</v>
      </c>
      <c r="D155" s="37">
        <v>1024.05069</v>
      </c>
      <c r="E155" s="37">
        <v>1024.3842570000002</v>
      </c>
      <c r="F155" s="37">
        <v>1020.7150200000001</v>
      </c>
      <c r="G155" s="37">
        <v>1045.7325450000001</v>
      </c>
      <c r="H155" s="37">
        <v>1334.2679999999998</v>
      </c>
      <c r="I155" s="37">
        <v>1334.2679999999998</v>
      </c>
      <c r="J155" s="37">
        <v>1334.2679999999998</v>
      </c>
      <c r="K155" s="37">
        <v>1334.2679999999998</v>
      </c>
      <c r="L155" s="37">
        <v>1334.2679999999998</v>
      </c>
      <c r="M155" s="37">
        <v>1334.2679999999998</v>
      </c>
      <c r="N155" s="37">
        <v>1334.2679999999998</v>
      </c>
      <c r="O155" s="37">
        <v>1334.268</v>
      </c>
      <c r="P155" s="37">
        <v>1334.268</v>
      </c>
      <c r="Q155" s="37">
        <v>1334.268</v>
      </c>
      <c r="R155" s="37">
        <v>1334.268</v>
      </c>
      <c r="S155" s="37">
        <v>1334.268</v>
      </c>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v>4828.7259080000003</v>
      </c>
      <c r="D158" s="37">
        <v>4740.7062800000003</v>
      </c>
      <c r="E158" s="37">
        <v>4742.2504840000001</v>
      </c>
      <c r="F158" s="37">
        <v>4725.2642400000004</v>
      </c>
      <c r="G158" s="37">
        <v>4841.0795399999997</v>
      </c>
      <c r="H158" s="37">
        <v>6176.8160000000007</v>
      </c>
      <c r="I158" s="37">
        <v>6176.8160000000007</v>
      </c>
      <c r="J158" s="37">
        <v>6176.8160000000007</v>
      </c>
      <c r="K158" s="37">
        <v>6176.8160000000007</v>
      </c>
      <c r="L158" s="37">
        <v>6176.8160000000007</v>
      </c>
      <c r="M158" s="37">
        <v>6176.8160000000007</v>
      </c>
      <c r="N158" s="37">
        <v>6176.8160000000007</v>
      </c>
      <c r="O158" s="37">
        <v>6176.8159999999998</v>
      </c>
      <c r="P158" s="37">
        <v>6176.8159999999998</v>
      </c>
      <c r="Q158" s="37">
        <v>6176.8159999999998</v>
      </c>
      <c r="R158" s="37">
        <v>6176.8159999999998</v>
      </c>
      <c r="S158" s="37">
        <v>6176.8159999999998</v>
      </c>
    </row>
    <row r="159" spans="2:19">
      <c r="B159" s="6">
        <v>1961</v>
      </c>
      <c r="C159" s="37">
        <v>948.57232299999987</v>
      </c>
      <c r="D159" s="37">
        <v>931.28143</v>
      </c>
      <c r="E159" s="37">
        <v>931.58477900000003</v>
      </c>
      <c r="F159" s="37">
        <v>928.24793999999997</v>
      </c>
      <c r="G159" s="37">
        <v>950.99911500000007</v>
      </c>
      <c r="H159" s="37">
        <v>1213.396</v>
      </c>
      <c r="I159" s="37">
        <v>1213.396</v>
      </c>
      <c r="J159" s="37">
        <v>1213.396</v>
      </c>
      <c r="K159" s="37">
        <v>1213.396</v>
      </c>
      <c r="L159" s="37">
        <v>1213.396</v>
      </c>
      <c r="M159" s="37">
        <v>1213.396</v>
      </c>
      <c r="N159" s="37">
        <v>1213.396</v>
      </c>
      <c r="O159" s="37">
        <v>1213.396</v>
      </c>
      <c r="P159" s="37">
        <v>1213.396</v>
      </c>
      <c r="Q159" s="37">
        <v>1213.396</v>
      </c>
      <c r="R159" s="37">
        <v>1213.396</v>
      </c>
      <c r="S159" s="37">
        <v>1213.396</v>
      </c>
    </row>
    <row r="160" spans="2:19">
      <c r="B160" s="6">
        <v>1960</v>
      </c>
      <c r="C160" s="37">
        <v>154.60513399999999</v>
      </c>
      <c r="D160" s="37">
        <v>151.78693999999999</v>
      </c>
      <c r="E160" s="37">
        <v>151.83638200000001</v>
      </c>
      <c r="F160" s="37">
        <v>151.29252</v>
      </c>
      <c r="G160" s="37">
        <v>155.00067000000001</v>
      </c>
      <c r="H160" s="37">
        <v>197.768</v>
      </c>
      <c r="I160" s="37">
        <v>197.768</v>
      </c>
      <c r="J160" s="37">
        <v>197.768</v>
      </c>
      <c r="K160" s="37">
        <v>197.768</v>
      </c>
      <c r="L160" s="37">
        <v>197.768</v>
      </c>
      <c r="M160" s="37">
        <v>197.768</v>
      </c>
      <c r="N160" s="37">
        <v>197.768</v>
      </c>
      <c r="O160" s="37">
        <v>197.76800000000003</v>
      </c>
      <c r="P160" s="37">
        <v>197.76800000000003</v>
      </c>
      <c r="Q160" s="37">
        <v>197.76800000000003</v>
      </c>
      <c r="R160" s="37">
        <v>197.76800000000003</v>
      </c>
      <c r="S160" s="37">
        <v>197.76800000000003</v>
      </c>
    </row>
    <row r="161" spans="2:19">
      <c r="B161" s="6">
        <v>1959</v>
      </c>
      <c r="C161" s="37">
        <v>3857.4515650000003</v>
      </c>
      <c r="D161" s="37">
        <v>3787.1366499999999</v>
      </c>
      <c r="E161" s="37">
        <v>3788.3702450000001</v>
      </c>
      <c r="F161" s="37">
        <v>3774.8006999999998</v>
      </c>
      <c r="G161" s="37">
        <v>3867.3203250000001</v>
      </c>
      <c r="H161" s="37">
        <v>4934.3799999999992</v>
      </c>
      <c r="I161" s="37">
        <v>4934.3799999999992</v>
      </c>
      <c r="J161" s="37">
        <v>4934.3799999999992</v>
      </c>
      <c r="K161" s="37">
        <v>4934.3799999999992</v>
      </c>
      <c r="L161" s="37">
        <v>4934.3799999999992</v>
      </c>
      <c r="M161" s="37">
        <v>4934.3799999999992</v>
      </c>
      <c r="N161" s="37">
        <v>4934.3799999999992</v>
      </c>
      <c r="O161" s="37">
        <v>4934.38</v>
      </c>
      <c r="P161" s="37">
        <v>4934.38</v>
      </c>
      <c r="Q161" s="37">
        <v>4934.38</v>
      </c>
      <c r="R161" s="37">
        <v>4934.38</v>
      </c>
      <c r="S161" s="37">
        <v>4934.38</v>
      </c>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v>2391.8204109999997</v>
      </c>
      <c r="D163" s="37">
        <v>2348.2215099999999</v>
      </c>
      <c r="E163" s="37">
        <v>2348.9864030000003</v>
      </c>
      <c r="F163" s="37">
        <v>2340.57258</v>
      </c>
      <c r="G163" s="37">
        <v>2397.9395549999999</v>
      </c>
      <c r="H163" s="37">
        <v>3059.5720000000001</v>
      </c>
      <c r="I163" s="37">
        <v>3059.5720000000001</v>
      </c>
      <c r="J163" s="37">
        <v>3059.5720000000001</v>
      </c>
      <c r="K163" s="37">
        <v>3059.5720000000001</v>
      </c>
      <c r="L163" s="37">
        <v>3059.5720000000001</v>
      </c>
      <c r="M163" s="37">
        <v>3059.5720000000001</v>
      </c>
      <c r="N163" s="37">
        <v>3059.5720000000001</v>
      </c>
      <c r="O163" s="37">
        <v>3059.5720000000001</v>
      </c>
      <c r="P163" s="37">
        <v>3059.5720000000001</v>
      </c>
      <c r="Q163" s="37">
        <v>3059.5720000000001</v>
      </c>
      <c r="R163" s="37">
        <v>3059.5720000000001</v>
      </c>
      <c r="S163" s="37">
        <v>3059.5720000000001</v>
      </c>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v>2806.710771</v>
      </c>
      <c r="D165" s="37">
        <v>2755.5491099999995</v>
      </c>
      <c r="E165" s="37">
        <v>2756.4466830000001</v>
      </c>
      <c r="F165" s="37">
        <v>2746.5733799999998</v>
      </c>
      <c r="G165" s="37">
        <v>2813.8913549999997</v>
      </c>
      <c r="H165" s="37">
        <v>3590.2919999999995</v>
      </c>
      <c r="I165" s="37">
        <v>3590.2919999999995</v>
      </c>
      <c r="J165" s="37">
        <v>3590.2919999999995</v>
      </c>
      <c r="K165" s="37">
        <v>3590.2919999999995</v>
      </c>
      <c r="L165" s="37">
        <v>3590.2919999999995</v>
      </c>
      <c r="M165" s="37">
        <v>3590.2919999999995</v>
      </c>
      <c r="N165" s="37">
        <v>3590.2919999999995</v>
      </c>
      <c r="O165" s="37">
        <v>3590.2919999999999</v>
      </c>
      <c r="P165" s="37">
        <v>3590.2919999999999</v>
      </c>
      <c r="Q165" s="37">
        <v>3590.2919999999999</v>
      </c>
      <c r="R165" s="37">
        <v>3590.2919999999999</v>
      </c>
      <c r="S165" s="37">
        <v>3590.2919999999999</v>
      </c>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v>71.30810799999999</v>
      </c>
      <c r="D172" s="37">
        <v>70.008279999999999</v>
      </c>
      <c r="E172" s="37">
        <v>70.031084000000007</v>
      </c>
      <c r="F172" s="37">
        <v>69.780240000000006</v>
      </c>
      <c r="G172" s="37">
        <v>71.490539999999996</v>
      </c>
      <c r="H172" s="37">
        <v>91.216000000000008</v>
      </c>
      <c r="I172" s="37">
        <v>91.216000000000008</v>
      </c>
      <c r="J172" s="37">
        <v>91.216000000000008</v>
      </c>
      <c r="K172" s="37">
        <v>91.216000000000008</v>
      </c>
      <c r="L172" s="37">
        <v>91.216000000000008</v>
      </c>
      <c r="M172" s="37">
        <v>91.216000000000008</v>
      </c>
      <c r="N172" s="37">
        <v>91.216000000000008</v>
      </c>
      <c r="O172" s="37">
        <v>91.215999999999994</v>
      </c>
      <c r="P172" s="37">
        <v>91.215999999999994</v>
      </c>
      <c r="Q172" s="37">
        <v>91.215999999999994</v>
      </c>
      <c r="R172" s="37">
        <v>91.215999999999994</v>
      </c>
      <c r="S172" s="37">
        <v>91.215999999999994</v>
      </c>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181</v>
      </c>
      <c r="B191" s="7" t="s">
        <v>180</v>
      </c>
      <c r="C191" s="8">
        <f>SUM(C114:C190)</f>
        <v>148943.58480099999</v>
      </c>
      <c r="D191" s="8">
        <f>SUM(D113:D190)</f>
        <v>146228.59141000002</v>
      </c>
      <c r="E191" s="8">
        <f>SUM(E112:E190)</f>
        <v>146276.22287299996</v>
      </c>
      <c r="F191" s="8">
        <f>SUM(F111:F190)</f>
        <v>145752.27677999996</v>
      </c>
      <c r="G191" s="8">
        <f>SUM(G110:G190)</f>
        <v>149324.63650500003</v>
      </c>
      <c r="H191" s="8">
        <f>SUM(H104:H190)</f>
        <v>190525.85200000001</v>
      </c>
      <c r="I191" s="8">
        <f>SUM(I104:I190)</f>
        <v>190525.85200000001</v>
      </c>
      <c r="J191" s="8">
        <f t="shared" ref="J191:L191" si="1">SUM(J104:J190)</f>
        <v>190525.85200000001</v>
      </c>
      <c r="K191" s="8">
        <f>SUM(K104:K190)</f>
        <v>190525.85200000001</v>
      </c>
      <c r="L191" s="8">
        <f t="shared" si="1"/>
        <v>190525.85200000001</v>
      </c>
      <c r="M191" s="8">
        <f>SUM(M104:M190)</f>
        <v>190525.85200000001</v>
      </c>
      <c r="N191" s="11">
        <f>SUM(N99:N190)</f>
        <v>190525.85200000001</v>
      </c>
      <c r="O191" s="11">
        <f>SUM(O99:O190)</f>
        <v>190525.85200000001</v>
      </c>
      <c r="P191" s="11">
        <f>SUM(P99:P190)</f>
        <v>201154.87600000005</v>
      </c>
      <c r="Q191" s="11">
        <f>SUM(Q99:Q190)</f>
        <v>202020.89199999999</v>
      </c>
      <c r="R191" s="11">
        <f>SUM(R98:R190)</f>
        <v>202020.89199999999</v>
      </c>
      <c r="S191" s="11">
        <f>SUM(S98:S190)</f>
        <v>202020.89199999999</v>
      </c>
    </row>
    <row r="192" spans="1:19">
      <c r="A192" s="76"/>
      <c r="B192" s="7"/>
      <c r="C192" s="8"/>
      <c r="D192" s="8"/>
      <c r="E192" s="8"/>
      <c r="F192" s="8"/>
      <c r="G192" s="8"/>
      <c r="H192" s="8"/>
      <c r="I192" s="8"/>
      <c r="J192" s="8"/>
      <c r="K192" s="8"/>
      <c r="L192" s="8"/>
      <c r="M192" s="8"/>
    </row>
    <row r="193" spans="1:19">
      <c r="A193" s="77" t="s">
        <v>182</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v>12754.78</v>
      </c>
      <c r="S194" s="37">
        <v>12754.78</v>
      </c>
    </row>
    <row r="195" spans="1:19">
      <c r="B195" s="6">
        <v>2020</v>
      </c>
      <c r="C195" s="36"/>
      <c r="D195" s="36"/>
      <c r="E195" s="36"/>
      <c r="F195" s="36"/>
      <c r="G195" s="36"/>
      <c r="H195" s="36"/>
      <c r="I195" s="36"/>
      <c r="J195" s="36"/>
      <c r="K195" s="36"/>
      <c r="L195" s="36"/>
      <c r="M195" s="36"/>
      <c r="N195" s="36"/>
      <c r="O195" s="36"/>
      <c r="P195" s="36"/>
      <c r="Q195" s="37">
        <v>108514.716</v>
      </c>
      <c r="R195" s="37">
        <v>108514.716</v>
      </c>
      <c r="S195" s="37">
        <v>108514.716</v>
      </c>
    </row>
    <row r="196" spans="1:19">
      <c r="A196" s="40"/>
      <c r="B196" s="6">
        <v>2019</v>
      </c>
      <c r="C196" s="36"/>
      <c r="D196" s="36"/>
      <c r="E196" s="36"/>
      <c r="F196" s="36"/>
      <c r="G196" s="36"/>
      <c r="H196" s="36"/>
      <c r="I196" s="36"/>
      <c r="J196" s="36"/>
      <c r="K196" s="36"/>
      <c r="L196" s="36"/>
      <c r="M196" s="36"/>
      <c r="N196" s="36"/>
      <c r="O196" s="36"/>
      <c r="P196" s="37">
        <v>121589.732</v>
      </c>
      <c r="Q196" s="37">
        <v>121589.732</v>
      </c>
      <c r="R196" s="37">
        <v>121589.732</v>
      </c>
      <c r="S196" s="37">
        <v>121589.732</v>
      </c>
    </row>
    <row r="197" spans="1:19">
      <c r="A197" s="40"/>
      <c r="B197" s="6">
        <v>2018</v>
      </c>
      <c r="C197" s="36"/>
      <c r="D197" s="36"/>
      <c r="E197" s="36"/>
      <c r="F197" s="36"/>
      <c r="G197" s="36"/>
      <c r="H197" s="36"/>
      <c r="I197" s="36"/>
      <c r="J197" s="36"/>
      <c r="K197" s="36"/>
      <c r="L197" s="36"/>
      <c r="M197" s="36"/>
      <c r="N197" s="36"/>
      <c r="O197" s="37">
        <v>240230.71600000001</v>
      </c>
      <c r="P197" s="37">
        <v>240230.71600000001</v>
      </c>
      <c r="Q197" s="37">
        <v>240230.71600000001</v>
      </c>
      <c r="R197" s="37">
        <v>240230.71600000001</v>
      </c>
      <c r="S197" s="37">
        <v>240230.71600000001</v>
      </c>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v>7000</v>
      </c>
      <c r="N199" s="37">
        <v>7000</v>
      </c>
      <c r="O199" s="37">
        <v>7000</v>
      </c>
      <c r="P199" s="37">
        <v>7000</v>
      </c>
      <c r="Q199" s="37">
        <v>7000</v>
      </c>
      <c r="R199" s="37">
        <v>7000</v>
      </c>
      <c r="S199" s="37">
        <v>7000</v>
      </c>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v>10339.681914000001</v>
      </c>
      <c r="D210" s="37">
        <v>10151.20674</v>
      </c>
      <c r="E210" s="37">
        <v>10154.513322000001</v>
      </c>
      <c r="F210" s="37">
        <v>10118.14092</v>
      </c>
      <c r="G210" s="37">
        <v>10366.13457</v>
      </c>
      <c r="H210" s="37">
        <v>13226.328000000001</v>
      </c>
      <c r="I210" s="37">
        <v>13226.328000000001</v>
      </c>
      <c r="J210" s="37">
        <v>13226.328000000001</v>
      </c>
      <c r="K210" s="37">
        <v>13226.328000000001</v>
      </c>
      <c r="L210" s="37">
        <v>13226.328000000001</v>
      </c>
      <c r="M210" s="37">
        <v>13226.328000000001</v>
      </c>
      <c r="N210" s="37">
        <v>13226.328000000001</v>
      </c>
      <c r="O210" s="37">
        <v>13226.328000000001</v>
      </c>
      <c r="P210" s="37">
        <v>13226.328000000001</v>
      </c>
      <c r="Q210" s="37">
        <v>13226.328000000001</v>
      </c>
      <c r="R210" s="37">
        <v>13226.328000000001</v>
      </c>
      <c r="S210" s="37">
        <v>13226.328000000001</v>
      </c>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v>18860.200307999999</v>
      </c>
      <c r="D221" s="37">
        <v>18516.41028</v>
      </c>
      <c r="E221" s="37">
        <v>18522.441684000001</v>
      </c>
      <c r="F221" s="37">
        <v>18456.096239999999</v>
      </c>
      <c r="G221" s="37">
        <v>18908.451540000002</v>
      </c>
      <c r="H221" s="37">
        <v>24125.616000000002</v>
      </c>
      <c r="I221" s="37">
        <v>24125.616000000002</v>
      </c>
      <c r="J221" s="37">
        <v>24125.616000000002</v>
      </c>
      <c r="K221" s="37">
        <v>24125.616000000002</v>
      </c>
      <c r="L221" s="37">
        <v>24125.616000000002</v>
      </c>
      <c r="M221" s="37">
        <v>24125.616000000002</v>
      </c>
      <c r="N221" s="37">
        <v>24125.616000000002</v>
      </c>
      <c r="O221" s="37">
        <v>24125.616000000002</v>
      </c>
      <c r="P221" s="37">
        <v>24125.616000000002</v>
      </c>
      <c r="Q221" s="37">
        <v>24125.616000000002</v>
      </c>
      <c r="R221" s="37">
        <v>24125.616000000002</v>
      </c>
      <c r="S221" s="37">
        <v>24125.616000000002</v>
      </c>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v>8806.5638460000009</v>
      </c>
      <c r="D225" s="37">
        <v>8646.0348599999998</v>
      </c>
      <c r="E225" s="37">
        <v>8648.8511579999995</v>
      </c>
      <c r="F225" s="37">
        <v>8617.8718800000006</v>
      </c>
      <c r="G225" s="37">
        <v>8829.0942299999988</v>
      </c>
      <c r="H225" s="37">
        <v>11265.191999999999</v>
      </c>
      <c r="I225" s="37">
        <v>11265.191999999999</v>
      </c>
      <c r="J225" s="37">
        <v>11265.191999999999</v>
      </c>
      <c r="K225" s="37">
        <v>11265.191999999999</v>
      </c>
      <c r="L225" s="37">
        <v>11265.191999999999</v>
      </c>
      <c r="M225" s="37">
        <v>11265.191999999999</v>
      </c>
      <c r="N225" s="37">
        <v>11265.191999999999</v>
      </c>
      <c r="O225" s="37">
        <v>11265.191999999999</v>
      </c>
      <c r="P225" s="37">
        <v>11265.191999999999</v>
      </c>
      <c r="Q225" s="37">
        <v>11265.191999999999</v>
      </c>
      <c r="R225" s="37">
        <v>11265.191999999999</v>
      </c>
      <c r="S225" s="37">
        <v>11265.191999999999</v>
      </c>
    </row>
    <row r="226" spans="2:19">
      <c r="B226" s="6">
        <v>1989</v>
      </c>
      <c r="C226" s="37">
        <v>145654.925155</v>
      </c>
      <c r="D226" s="37">
        <v>142999.87854999999</v>
      </c>
      <c r="E226" s="37">
        <v>143046.458315</v>
      </c>
      <c r="F226" s="37">
        <v>142534.0809</v>
      </c>
      <c r="G226" s="37">
        <v>146027.56327500002</v>
      </c>
      <c r="H226" s="37">
        <v>186319.06</v>
      </c>
      <c r="I226" s="37">
        <v>186319.06</v>
      </c>
      <c r="J226" s="37">
        <v>186319.06</v>
      </c>
      <c r="K226" s="37">
        <v>186319.06</v>
      </c>
      <c r="L226" s="37">
        <v>186319.06</v>
      </c>
      <c r="M226" s="37">
        <v>186319.06</v>
      </c>
      <c r="N226" s="37">
        <v>186319.06</v>
      </c>
      <c r="O226" s="37">
        <v>186319.06</v>
      </c>
      <c r="P226" s="37">
        <v>186319.06</v>
      </c>
      <c r="Q226" s="37">
        <v>186319.06</v>
      </c>
      <c r="R226" s="37">
        <v>186319.06</v>
      </c>
      <c r="S226" s="37">
        <v>186319.06</v>
      </c>
    </row>
    <row r="227" spans="2:19">
      <c r="B227" s="6">
        <v>1988</v>
      </c>
      <c r="C227" s="37">
        <v>352535.306415</v>
      </c>
      <c r="D227" s="37">
        <v>346109.17515000002</v>
      </c>
      <c r="E227" s="37">
        <v>346221.91429500002</v>
      </c>
      <c r="F227" s="37">
        <v>344981.78370000003</v>
      </c>
      <c r="G227" s="37">
        <v>353437.219575</v>
      </c>
      <c r="H227" s="37">
        <v>450956.58000000007</v>
      </c>
      <c r="I227" s="37">
        <v>450956.58000000007</v>
      </c>
      <c r="J227" s="37">
        <v>450956.58000000007</v>
      </c>
      <c r="K227" s="37">
        <v>450956.58000000007</v>
      </c>
      <c r="L227" s="37">
        <v>450956.58000000007</v>
      </c>
      <c r="M227" s="37">
        <v>450956.58000000007</v>
      </c>
      <c r="N227" s="37">
        <v>450956.58000000007</v>
      </c>
      <c r="O227" s="37">
        <v>450956.58</v>
      </c>
      <c r="P227" s="37">
        <v>450956.58</v>
      </c>
      <c r="Q227" s="37">
        <v>450956.58</v>
      </c>
      <c r="R227" s="37">
        <v>450956.58</v>
      </c>
      <c r="S227" s="37">
        <v>450956.58</v>
      </c>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v>8125.1827580000008</v>
      </c>
      <c r="D230" s="37">
        <v>8073.5547800000013</v>
      </c>
      <c r="E230" s="37">
        <v>8074.4605339999998</v>
      </c>
      <c r="F230" s="37">
        <v>8064.4972400000006</v>
      </c>
      <c r="G230" s="37">
        <v>8132.4287899999999</v>
      </c>
      <c r="H230" s="37">
        <v>8915.9060000000009</v>
      </c>
      <c r="I230" s="37">
        <v>8915.9060000000009</v>
      </c>
      <c r="J230" s="37">
        <v>8915.9060000000009</v>
      </c>
      <c r="K230" s="37">
        <v>8915.9060000000009</v>
      </c>
      <c r="L230" s="37">
        <v>8915.9060000000009</v>
      </c>
      <c r="M230" s="37">
        <v>8915.9060000000009</v>
      </c>
      <c r="N230" s="37">
        <v>8915.9060000000009</v>
      </c>
      <c r="O230" s="37">
        <v>8915.9060000000009</v>
      </c>
      <c r="P230" s="37">
        <v>8915.9060000000009</v>
      </c>
      <c r="Q230" s="37">
        <v>8915.9060000000009</v>
      </c>
      <c r="R230" s="37">
        <v>8915.9060000000009</v>
      </c>
      <c r="S230" s="37">
        <v>8915.9060000000009</v>
      </c>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v>11535.979299999999</v>
      </c>
      <c r="D232" s="37">
        <v>11462.682999999999</v>
      </c>
      <c r="E232" s="37">
        <v>11463.9689</v>
      </c>
      <c r="F232" s="37">
        <v>11449.824000000001</v>
      </c>
      <c r="G232" s="37">
        <v>11546.2665</v>
      </c>
      <c r="H232" s="37">
        <v>12658.57</v>
      </c>
      <c r="I232" s="37">
        <v>12658.57</v>
      </c>
      <c r="J232" s="37">
        <v>12658.57</v>
      </c>
      <c r="K232" s="37">
        <v>12658.57</v>
      </c>
      <c r="L232" s="37">
        <v>12658.57</v>
      </c>
      <c r="M232" s="37">
        <v>12658.57</v>
      </c>
      <c r="N232" s="37">
        <v>12658.57</v>
      </c>
      <c r="O232" s="37">
        <v>12658.57</v>
      </c>
      <c r="P232" s="37">
        <v>12658.57</v>
      </c>
      <c r="Q232" s="37">
        <v>12658.57</v>
      </c>
      <c r="R232" s="37">
        <v>12658.57</v>
      </c>
      <c r="S232" s="37">
        <v>12658.57</v>
      </c>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v>3679.1781679999999</v>
      </c>
      <c r="D234" s="37">
        <v>3612.1128799999997</v>
      </c>
      <c r="E234" s="37">
        <v>3613.2894639999995</v>
      </c>
      <c r="F234" s="37">
        <v>3600.3470399999997</v>
      </c>
      <c r="G234" s="37">
        <v>3688.5908400000003</v>
      </c>
      <c r="H234" s="37">
        <v>4706.3360000000002</v>
      </c>
      <c r="I234" s="37">
        <v>4706.3360000000002</v>
      </c>
      <c r="J234" s="37">
        <v>4706.3360000000002</v>
      </c>
      <c r="K234" s="37">
        <v>4706.3360000000002</v>
      </c>
      <c r="L234" s="37">
        <v>4706.3360000000002</v>
      </c>
      <c r="M234" s="37">
        <v>4706.3360000000002</v>
      </c>
      <c r="N234" s="37">
        <v>4706.3360000000002</v>
      </c>
      <c r="O234" s="37">
        <v>4706.3359999999993</v>
      </c>
      <c r="P234" s="37">
        <v>4706.3359999999993</v>
      </c>
      <c r="Q234" s="37">
        <v>4706.3359999999993</v>
      </c>
      <c r="R234" s="37">
        <v>4706.3359999999993</v>
      </c>
      <c r="S234" s="37">
        <v>4706.3359999999993</v>
      </c>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v>3449.5907009999996</v>
      </c>
      <c r="D236" s="37">
        <v>3386.7104099999997</v>
      </c>
      <c r="E236" s="37">
        <v>3387.8135729999999</v>
      </c>
      <c r="F236" s="37">
        <v>3375.6787799999997</v>
      </c>
      <c r="G236" s="37">
        <v>3458.416005</v>
      </c>
      <c r="H236" s="37">
        <v>4412.6519999999991</v>
      </c>
      <c r="I236" s="37">
        <v>4412.6519999999991</v>
      </c>
      <c r="J236" s="37">
        <v>4412.6519999999991</v>
      </c>
      <c r="K236" s="37">
        <v>4412.6519999999991</v>
      </c>
      <c r="L236" s="37">
        <v>4412.6519999999991</v>
      </c>
      <c r="M236" s="37">
        <v>4412.6519999999991</v>
      </c>
      <c r="N236" s="37">
        <v>4412.6519999999991</v>
      </c>
      <c r="O236" s="37">
        <v>4412.652</v>
      </c>
      <c r="P236" s="37">
        <v>4412.652</v>
      </c>
      <c r="Q236" s="37">
        <v>4412.652</v>
      </c>
      <c r="R236" s="37">
        <v>4412.652</v>
      </c>
      <c r="S236" s="37">
        <v>4412.652</v>
      </c>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v>5833.5748499999991</v>
      </c>
      <c r="D238" s="37">
        <v>5727.2384999999995</v>
      </c>
      <c r="E238" s="37">
        <v>5729.1040500000008</v>
      </c>
      <c r="F238" s="37">
        <v>5708.5830000000005</v>
      </c>
      <c r="G238" s="37">
        <v>5848.4992499999998</v>
      </c>
      <c r="H238" s="37">
        <v>7462.2</v>
      </c>
      <c r="I238" s="37">
        <v>7462.2</v>
      </c>
      <c r="J238" s="37">
        <v>7462.2</v>
      </c>
      <c r="K238" s="37">
        <v>7462.2</v>
      </c>
      <c r="L238" s="37">
        <v>7462.2</v>
      </c>
      <c r="M238" s="37">
        <v>7462.2</v>
      </c>
      <c r="N238" s="37">
        <v>7462.2</v>
      </c>
      <c r="O238" s="37">
        <v>7462.2</v>
      </c>
      <c r="P238" s="37">
        <v>7462.2</v>
      </c>
      <c r="Q238" s="37">
        <v>7462.2</v>
      </c>
      <c r="R238" s="37">
        <v>7462.2</v>
      </c>
      <c r="S238" s="37">
        <v>7462.2</v>
      </c>
    </row>
    <row r="239" spans="2:19">
      <c r="B239" s="6">
        <v>1976</v>
      </c>
      <c r="C239" s="37">
        <v>11763.720841</v>
      </c>
      <c r="D239" s="37">
        <v>11549.28781</v>
      </c>
      <c r="E239" s="37">
        <v>11553.049793</v>
      </c>
      <c r="F239" s="37">
        <v>11511.66798</v>
      </c>
      <c r="G239" s="37">
        <v>11793.816704999999</v>
      </c>
      <c r="H239" s="37">
        <v>15047.932000000001</v>
      </c>
      <c r="I239" s="37">
        <v>15047.932000000001</v>
      </c>
      <c r="J239" s="37">
        <v>15047.932000000001</v>
      </c>
      <c r="K239" s="37">
        <v>15047.932000000001</v>
      </c>
      <c r="L239" s="37">
        <v>15047.932000000001</v>
      </c>
      <c r="M239" s="37">
        <v>15047.932000000001</v>
      </c>
      <c r="N239" s="37">
        <v>15047.932000000001</v>
      </c>
      <c r="O239" s="37">
        <v>15047.932000000001</v>
      </c>
      <c r="P239" s="37">
        <v>15047.932000000001</v>
      </c>
      <c r="Q239" s="37">
        <v>15047.932000000001</v>
      </c>
      <c r="R239" s="37">
        <v>15047.932000000001</v>
      </c>
      <c r="S239" s="37">
        <v>15047.932000000001</v>
      </c>
    </row>
    <row r="240" spans="2:19">
      <c r="B240" s="6">
        <v>1975</v>
      </c>
      <c r="C240" s="37">
        <v>2260.0799010000001</v>
      </c>
      <c r="D240" s="37">
        <v>2218.8824100000002</v>
      </c>
      <c r="E240" s="37">
        <v>2219.6051730000004</v>
      </c>
      <c r="F240" s="37">
        <v>2211.6547799999998</v>
      </c>
      <c r="G240" s="37">
        <v>2265.862005</v>
      </c>
      <c r="H240" s="37">
        <v>2891.0520000000001</v>
      </c>
      <c r="I240" s="37">
        <v>2891.0520000000001</v>
      </c>
      <c r="J240" s="37">
        <v>2891.0520000000001</v>
      </c>
      <c r="K240" s="37">
        <v>2891.0520000000001</v>
      </c>
      <c r="L240" s="37">
        <v>2891.0520000000001</v>
      </c>
      <c r="M240" s="37">
        <v>2891.0520000000001</v>
      </c>
      <c r="N240" s="37">
        <v>2891.0520000000001</v>
      </c>
      <c r="O240" s="37">
        <v>2891.0520000000001</v>
      </c>
      <c r="P240" s="37">
        <v>2891.0520000000001</v>
      </c>
      <c r="Q240" s="37">
        <v>2891.0520000000001</v>
      </c>
      <c r="R240" s="37">
        <v>2891.0520000000001</v>
      </c>
      <c r="S240" s="37">
        <v>2891.0520000000001</v>
      </c>
    </row>
    <row r="241" spans="2:19">
      <c r="B241" s="6">
        <v>1974</v>
      </c>
      <c r="C241" s="37">
        <v>2912.7129439999994</v>
      </c>
      <c r="D241" s="37">
        <v>2859.6190399999996</v>
      </c>
      <c r="E241" s="37">
        <v>2860.5505119999998</v>
      </c>
      <c r="F241" s="37">
        <v>2850.3043199999997</v>
      </c>
      <c r="G241" s="37">
        <v>2920.1647200000002</v>
      </c>
      <c r="H241" s="37">
        <v>3725.8879999999999</v>
      </c>
      <c r="I241" s="37">
        <v>3725.8879999999999</v>
      </c>
      <c r="J241" s="37">
        <v>3725.8879999999999</v>
      </c>
      <c r="K241" s="37">
        <v>3725.8879999999999</v>
      </c>
      <c r="L241" s="37">
        <v>3725.8879999999999</v>
      </c>
      <c r="M241" s="37">
        <v>3725.8879999999999</v>
      </c>
      <c r="N241" s="37">
        <v>3725.8879999999999</v>
      </c>
      <c r="O241" s="37">
        <v>3725.8879999999999</v>
      </c>
      <c r="P241" s="37">
        <v>3725.8879999999999</v>
      </c>
      <c r="Q241" s="37">
        <v>3725.8879999999999</v>
      </c>
      <c r="R241" s="37">
        <v>3725.8879999999999</v>
      </c>
      <c r="S241" s="37">
        <v>3725.8879999999999</v>
      </c>
    </row>
    <row r="242" spans="2:19">
      <c r="B242" s="6">
        <v>1973</v>
      </c>
      <c r="C242" s="37">
        <v>7144.6008699999993</v>
      </c>
      <c r="D242" s="37">
        <v>7014.3666999999996</v>
      </c>
      <c r="E242" s="37">
        <v>7016.6515099999997</v>
      </c>
      <c r="F242" s="37">
        <v>6991.5185999999994</v>
      </c>
      <c r="G242" s="37">
        <v>7162.8793499999992</v>
      </c>
      <c r="H242" s="37">
        <v>9139.24</v>
      </c>
      <c r="I242" s="37">
        <v>9139.24</v>
      </c>
      <c r="J242" s="37">
        <v>9139.24</v>
      </c>
      <c r="K242" s="37">
        <v>9139.24</v>
      </c>
      <c r="L242" s="37">
        <v>9139.24</v>
      </c>
      <c r="M242" s="37">
        <v>9139.24</v>
      </c>
      <c r="N242" s="37">
        <v>9139.24</v>
      </c>
      <c r="O242" s="37">
        <v>9139.24</v>
      </c>
      <c r="P242" s="37">
        <v>9139.24</v>
      </c>
      <c r="Q242" s="37">
        <v>9139.24</v>
      </c>
      <c r="R242" s="37">
        <v>9139.24</v>
      </c>
      <c r="S242" s="37">
        <v>9139.24</v>
      </c>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v>9668.640222</v>
      </c>
      <c r="D245" s="37">
        <v>9492.3970200000003</v>
      </c>
      <c r="E245" s="37">
        <v>9495.4890059999998</v>
      </c>
      <c r="F245" s="37">
        <v>9461.4771600000004</v>
      </c>
      <c r="G245" s="37">
        <v>9693.3761099999992</v>
      </c>
      <c r="H245" s="37">
        <v>12367.944</v>
      </c>
      <c r="I245" s="37">
        <v>12367.944</v>
      </c>
      <c r="J245" s="37">
        <v>12367.944</v>
      </c>
      <c r="K245" s="37">
        <v>12367.944</v>
      </c>
      <c r="L245" s="37">
        <v>12367.944</v>
      </c>
      <c r="M245" s="37">
        <v>12367.944</v>
      </c>
      <c r="N245" s="37">
        <v>12367.944</v>
      </c>
      <c r="O245" s="37">
        <v>12367.944</v>
      </c>
      <c r="P245" s="37">
        <v>12367.944</v>
      </c>
      <c r="Q245" s="37">
        <v>12367.944</v>
      </c>
      <c r="R245" s="37">
        <v>12367.944</v>
      </c>
      <c r="S245" s="37">
        <v>12367.944</v>
      </c>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v>2244.4105040000004</v>
      </c>
      <c r="D247" s="37">
        <v>2203.4986399999998</v>
      </c>
      <c r="E247" s="37">
        <v>2204.2163920000003</v>
      </c>
      <c r="F247" s="37">
        <v>2196.3211200000001</v>
      </c>
      <c r="G247" s="37">
        <v>2250.1525200000001</v>
      </c>
      <c r="H247" s="37">
        <v>2871.0079999999998</v>
      </c>
      <c r="I247" s="37">
        <v>2871.0079999999998</v>
      </c>
      <c r="J247" s="37">
        <v>2871.0079999999998</v>
      </c>
      <c r="K247" s="37">
        <v>2871.0079999999998</v>
      </c>
      <c r="L247" s="37">
        <v>2871.0079999999998</v>
      </c>
      <c r="M247" s="37">
        <v>2871.0079999999998</v>
      </c>
      <c r="N247" s="37">
        <v>2871.0079999999998</v>
      </c>
      <c r="O247" s="37">
        <v>2871.0079999999998</v>
      </c>
      <c r="P247" s="37">
        <v>2871.0079999999998</v>
      </c>
      <c r="Q247" s="37">
        <v>2871.0079999999998</v>
      </c>
      <c r="R247" s="37">
        <v>2871.0079999999998</v>
      </c>
      <c r="S247" s="37">
        <v>2871.0079999999998</v>
      </c>
    </row>
    <row r="248" spans="2:19">
      <c r="B248" s="6">
        <v>1967</v>
      </c>
      <c r="C248" s="37">
        <v>666.54506599999991</v>
      </c>
      <c r="D248" s="37">
        <v>654.39505999999994</v>
      </c>
      <c r="E248" s="37">
        <v>654.60821799999997</v>
      </c>
      <c r="F248" s="37">
        <v>652.26347999999996</v>
      </c>
      <c r="G248" s="37">
        <v>668.25032999999996</v>
      </c>
      <c r="H248" s="37">
        <v>852.63199999999995</v>
      </c>
      <c r="I248" s="37">
        <v>852.63199999999995</v>
      </c>
      <c r="J248" s="37">
        <v>852.63199999999995</v>
      </c>
      <c r="K248" s="37">
        <v>852.63199999999995</v>
      </c>
      <c r="L248" s="37">
        <v>852.63199999999995</v>
      </c>
      <c r="M248" s="37">
        <v>852.63199999999995</v>
      </c>
      <c r="N248" s="37">
        <v>852.63199999999995</v>
      </c>
      <c r="O248" s="37">
        <v>852.63199999999995</v>
      </c>
      <c r="P248" s="37">
        <v>852.63199999999995</v>
      </c>
      <c r="Q248" s="37">
        <v>852.63199999999995</v>
      </c>
      <c r="R248" s="37">
        <v>852.63199999999995</v>
      </c>
      <c r="S248" s="37">
        <v>852.63199999999995</v>
      </c>
    </row>
    <row r="249" spans="2:19">
      <c r="B249" s="6">
        <v>1966</v>
      </c>
      <c r="C249" s="37">
        <v>1362.505821</v>
      </c>
      <c r="D249" s="37">
        <v>1337.6696099999999</v>
      </c>
      <c r="E249" s="37">
        <v>1338.105333</v>
      </c>
      <c r="F249" s="37">
        <v>1333.3123800000003</v>
      </c>
      <c r="G249" s="37">
        <v>1365.9916050000002</v>
      </c>
      <c r="H249" s="37">
        <v>1742.8919999999998</v>
      </c>
      <c r="I249" s="37">
        <v>1742.8919999999998</v>
      </c>
      <c r="J249" s="37">
        <v>1742.8919999999998</v>
      </c>
      <c r="K249" s="37">
        <v>1742.8919999999998</v>
      </c>
      <c r="L249" s="37">
        <v>1742.8919999999998</v>
      </c>
      <c r="M249" s="37">
        <v>1742.8919999999998</v>
      </c>
      <c r="N249" s="37">
        <v>1742.8919999999998</v>
      </c>
      <c r="O249" s="37">
        <v>1742.8919999999998</v>
      </c>
      <c r="P249" s="37">
        <v>1742.8919999999998</v>
      </c>
      <c r="Q249" s="37">
        <v>1742.8919999999998</v>
      </c>
      <c r="R249" s="37">
        <v>1742.8919999999998</v>
      </c>
      <c r="S249" s="37">
        <v>1742.8919999999998</v>
      </c>
    </row>
    <row r="250" spans="2:19">
      <c r="B250" s="6">
        <v>1965</v>
      </c>
      <c r="C250" s="37">
        <v>13794.007325999999</v>
      </c>
      <c r="D250" s="37">
        <v>13675.701659999999</v>
      </c>
      <c r="E250" s="37">
        <v>13677.777198</v>
      </c>
      <c r="F250" s="37">
        <v>13654.94628</v>
      </c>
      <c r="G250" s="37">
        <v>13810.611629999999</v>
      </c>
      <c r="H250" s="37">
        <v>15605.952000000001</v>
      </c>
      <c r="I250" s="37">
        <v>15605.952000000001</v>
      </c>
      <c r="J250" s="37">
        <v>15605.952000000001</v>
      </c>
      <c r="K250" s="37">
        <v>15605.952000000001</v>
      </c>
      <c r="L250" s="37">
        <v>15605.952000000001</v>
      </c>
      <c r="M250" s="37">
        <v>15605.952000000001</v>
      </c>
      <c r="N250" s="37">
        <v>15605.952000000001</v>
      </c>
      <c r="O250" s="37">
        <v>15605.951999999999</v>
      </c>
      <c r="P250" s="37">
        <v>15605.951999999999</v>
      </c>
      <c r="Q250" s="37">
        <v>15605.951999999999</v>
      </c>
      <c r="R250" s="37">
        <v>15605.952000000001</v>
      </c>
      <c r="S250" s="37">
        <v>15605.952000000001</v>
      </c>
    </row>
    <row r="251" spans="2:19">
      <c r="B251" s="6">
        <v>1964</v>
      </c>
      <c r="C251" s="37">
        <v>118474</v>
      </c>
      <c r="D251" s="37">
        <v>118474</v>
      </c>
      <c r="E251" s="37">
        <v>118474</v>
      </c>
      <c r="F251" s="37">
        <v>118474</v>
      </c>
      <c r="G251" s="37">
        <v>118474</v>
      </c>
      <c r="H251" s="37">
        <v>118474</v>
      </c>
      <c r="I251" s="37">
        <v>118474</v>
      </c>
      <c r="J251" s="37">
        <v>118474</v>
      </c>
      <c r="K251" s="37">
        <v>118474</v>
      </c>
      <c r="L251" s="37">
        <v>118474</v>
      </c>
      <c r="M251" s="37">
        <v>118474</v>
      </c>
      <c r="N251" s="37">
        <v>118474</v>
      </c>
      <c r="O251" s="37">
        <v>118474</v>
      </c>
      <c r="P251" s="37">
        <v>118474</v>
      </c>
      <c r="Q251" s="37">
        <v>118474</v>
      </c>
      <c r="R251" s="37">
        <v>118474</v>
      </c>
      <c r="S251" s="37">
        <v>118474</v>
      </c>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v>545.99296199999992</v>
      </c>
      <c r="D254" s="37">
        <v>536.04041999999993</v>
      </c>
      <c r="E254" s="37">
        <v>536.21502599999997</v>
      </c>
      <c r="F254" s="37">
        <v>534.29435999999998</v>
      </c>
      <c r="G254" s="37">
        <v>547.38981000000001</v>
      </c>
      <c r="H254" s="37">
        <v>698.42399999999998</v>
      </c>
      <c r="I254" s="37">
        <v>698.42399999999998</v>
      </c>
      <c r="J254" s="37">
        <v>698.42399999999998</v>
      </c>
      <c r="K254" s="37">
        <v>698.42399999999998</v>
      </c>
      <c r="L254" s="37">
        <v>698.42399999999998</v>
      </c>
      <c r="M254" s="37">
        <v>698.42399999999998</v>
      </c>
      <c r="N254" s="37">
        <v>698.42399999999998</v>
      </c>
      <c r="O254" s="37">
        <v>698.42399999999998</v>
      </c>
      <c r="P254" s="37">
        <v>698.42399999999998</v>
      </c>
      <c r="Q254" s="37">
        <v>698.42399999999998</v>
      </c>
      <c r="R254" s="37">
        <v>698.42399999999998</v>
      </c>
      <c r="S254" s="37">
        <v>698.42399999999998</v>
      </c>
    </row>
    <row r="255" spans="2:19">
      <c r="B255" s="6">
        <v>1960</v>
      </c>
      <c r="C255" s="37">
        <v>85.217004000000003</v>
      </c>
      <c r="D255" s="37">
        <v>83.663640000000001</v>
      </c>
      <c r="E255" s="37">
        <v>83.690892000000005</v>
      </c>
      <c r="F255" s="37">
        <v>83.391119999999987</v>
      </c>
      <c r="G255" s="37">
        <v>85.435020000000009</v>
      </c>
      <c r="H255" s="37">
        <v>109.008</v>
      </c>
      <c r="I255" s="37">
        <v>109.008</v>
      </c>
      <c r="J255" s="37">
        <v>109.008</v>
      </c>
      <c r="K255" s="37">
        <v>109.008</v>
      </c>
      <c r="L255" s="37">
        <v>109.008</v>
      </c>
      <c r="M255" s="37">
        <v>109.008</v>
      </c>
      <c r="N255" s="37">
        <v>109.008</v>
      </c>
      <c r="O255" s="37">
        <v>109.00799999999998</v>
      </c>
      <c r="P255" s="37">
        <v>109.00799999999998</v>
      </c>
      <c r="Q255" s="37">
        <v>109.00799999999998</v>
      </c>
      <c r="R255" s="37">
        <v>109.00799999999998</v>
      </c>
      <c r="S255" s="37">
        <v>109.00799999999998</v>
      </c>
    </row>
    <row r="256" spans="2:19">
      <c r="B256" s="6">
        <v>1959</v>
      </c>
      <c r="C256" s="37">
        <v>3854.2495170000002</v>
      </c>
      <c r="D256" s="37">
        <v>3783.9929699999998</v>
      </c>
      <c r="E256" s="37">
        <v>3785.2255410000002</v>
      </c>
      <c r="F256" s="37">
        <v>3771.6672600000002</v>
      </c>
      <c r="G256" s="37">
        <v>3864.1100850000007</v>
      </c>
      <c r="H256" s="37">
        <v>4930.2839999999997</v>
      </c>
      <c r="I256" s="37">
        <v>4930.2839999999997</v>
      </c>
      <c r="J256" s="37">
        <v>4930.2839999999997</v>
      </c>
      <c r="K256" s="37">
        <v>4930.2839999999997</v>
      </c>
      <c r="L256" s="37">
        <v>4930.2839999999997</v>
      </c>
      <c r="M256" s="37">
        <v>4930.2839999999997</v>
      </c>
      <c r="N256" s="37">
        <v>4930.2839999999997</v>
      </c>
      <c r="O256" s="37">
        <v>4930.2839999999997</v>
      </c>
      <c r="P256" s="37">
        <v>4930.2839999999997</v>
      </c>
      <c r="Q256" s="37">
        <v>4930.2839999999997</v>
      </c>
      <c r="R256" s="37">
        <v>4930.2839999999997</v>
      </c>
      <c r="S256" s="37">
        <v>4930.2839999999997</v>
      </c>
    </row>
    <row r="257" spans="2:19">
      <c r="B257" s="6">
        <v>1958</v>
      </c>
      <c r="C257" s="37">
        <v>8393.7498139999989</v>
      </c>
      <c r="D257" s="37">
        <v>8240.7457399999985</v>
      </c>
      <c r="E257" s="37">
        <v>8243.4300220000005</v>
      </c>
      <c r="F257" s="37">
        <v>8213.9029200000004</v>
      </c>
      <c r="G257" s="37">
        <v>8415.2240700000002</v>
      </c>
      <c r="H257" s="37">
        <v>10737.128000000001</v>
      </c>
      <c r="I257" s="37">
        <v>10737.128000000001</v>
      </c>
      <c r="J257" s="37">
        <v>10737.128000000001</v>
      </c>
      <c r="K257" s="37">
        <v>10737.128000000001</v>
      </c>
      <c r="L257" s="37">
        <v>10737.128000000001</v>
      </c>
      <c r="M257" s="37">
        <v>10737.128000000001</v>
      </c>
      <c r="N257" s="37">
        <v>10737.128000000001</v>
      </c>
      <c r="O257" s="37">
        <v>10737.127999999997</v>
      </c>
      <c r="P257" s="37">
        <v>10737.127999999997</v>
      </c>
      <c r="Q257" s="37">
        <v>10737.127999999997</v>
      </c>
      <c r="R257" s="37">
        <v>10737.127999999997</v>
      </c>
      <c r="S257" s="37">
        <v>10737.127999999997</v>
      </c>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v>29334.959241</v>
      </c>
      <c r="D259" s="37">
        <v>28800.231809999997</v>
      </c>
      <c r="E259" s="37">
        <v>28809.612993000002</v>
      </c>
      <c r="F259" s="37">
        <v>28706.419979999999</v>
      </c>
      <c r="G259" s="37">
        <v>29410.008705</v>
      </c>
      <c r="H259" s="37">
        <v>37524.732000000004</v>
      </c>
      <c r="I259" s="37">
        <v>37524.732000000004</v>
      </c>
      <c r="J259" s="37">
        <v>37524.732000000004</v>
      </c>
      <c r="K259" s="37">
        <v>37524.732000000004</v>
      </c>
      <c r="L259" s="37">
        <v>37524.732000000004</v>
      </c>
      <c r="M259" s="37">
        <v>37524.732000000004</v>
      </c>
      <c r="N259" s="37">
        <v>37524.732000000004</v>
      </c>
      <c r="O259" s="37">
        <v>37524.732000000004</v>
      </c>
      <c r="P259" s="37">
        <v>37524.732000000004</v>
      </c>
      <c r="Q259" s="37">
        <v>37524.732000000004</v>
      </c>
      <c r="R259" s="37">
        <v>37524.732000000004</v>
      </c>
      <c r="S259" s="37">
        <v>37524.732000000004</v>
      </c>
    </row>
    <row r="260" spans="2:19">
      <c r="B260" s="6">
        <v>1955</v>
      </c>
      <c r="C260" s="37">
        <v>586.92226499999992</v>
      </c>
      <c r="D260" s="37">
        <v>576.22365000000002</v>
      </c>
      <c r="E260" s="37">
        <v>576.41134499999998</v>
      </c>
      <c r="F260" s="37">
        <v>574.34670000000006</v>
      </c>
      <c r="G260" s="37">
        <v>588.42382500000008</v>
      </c>
      <c r="H260" s="37">
        <v>750.78</v>
      </c>
      <c r="I260" s="37">
        <v>750.78</v>
      </c>
      <c r="J260" s="37">
        <v>750.78</v>
      </c>
      <c r="K260" s="37">
        <v>750.78</v>
      </c>
      <c r="L260" s="37">
        <v>750.78</v>
      </c>
      <c r="M260" s="37">
        <v>750.78</v>
      </c>
      <c r="N260" s="37">
        <v>750.78</v>
      </c>
      <c r="O260" s="37">
        <v>750.78</v>
      </c>
      <c r="P260" s="37">
        <v>750.78</v>
      </c>
      <c r="Q260" s="37">
        <v>750.78</v>
      </c>
      <c r="R260" s="37">
        <v>750.78</v>
      </c>
      <c r="S260" s="37">
        <v>750.78</v>
      </c>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v>6333.8448179999996</v>
      </c>
      <c r="D264" s="37">
        <v>6218.3893799999996</v>
      </c>
      <c r="E264" s="37">
        <v>6220.414914</v>
      </c>
      <c r="F264" s="37">
        <v>6198.1340400000008</v>
      </c>
      <c r="G264" s="37">
        <v>6350.0490899999995</v>
      </c>
      <c r="H264" s="37">
        <v>8102.1360000000004</v>
      </c>
      <c r="I264" s="37">
        <v>8102.1360000000004</v>
      </c>
      <c r="J264" s="37">
        <v>8102.1360000000004</v>
      </c>
      <c r="K264" s="37">
        <v>8102.1360000000004</v>
      </c>
      <c r="L264" s="37">
        <v>8102.1360000000004</v>
      </c>
      <c r="M264" s="37">
        <v>8102.1360000000004</v>
      </c>
      <c r="N264" s="37">
        <v>8102.1360000000004</v>
      </c>
      <c r="O264" s="37">
        <v>8102.1360000000004</v>
      </c>
      <c r="P264" s="37">
        <v>8102.1360000000004</v>
      </c>
      <c r="Q264" s="37">
        <v>8102.1360000000004</v>
      </c>
      <c r="R264" s="37">
        <v>8102.1360000000004</v>
      </c>
      <c r="S264" s="37">
        <v>8102.1360000000004</v>
      </c>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v>14661.083342000002</v>
      </c>
      <c r="D267" s="37">
        <v>14393.836219999999</v>
      </c>
      <c r="E267" s="37">
        <v>14398.524766</v>
      </c>
      <c r="F267" s="37">
        <v>14346.95076</v>
      </c>
      <c r="G267" s="37">
        <v>14698.591710000001</v>
      </c>
      <c r="H267" s="37">
        <v>18754.184000000001</v>
      </c>
      <c r="I267" s="37">
        <v>18754.184000000001</v>
      </c>
      <c r="J267" s="37">
        <v>18754.184000000001</v>
      </c>
      <c r="K267" s="37">
        <v>18754.184000000001</v>
      </c>
      <c r="L267" s="37">
        <v>18754.184000000001</v>
      </c>
      <c r="M267" s="37">
        <v>18754.184000000001</v>
      </c>
      <c r="N267" s="37">
        <v>18754.184000000001</v>
      </c>
      <c r="O267" s="37">
        <v>18754.184000000001</v>
      </c>
      <c r="P267" s="37">
        <v>18754.184000000001</v>
      </c>
      <c r="Q267" s="37">
        <v>18754.184000000001</v>
      </c>
      <c r="R267" s="37">
        <v>18754.184000000001</v>
      </c>
      <c r="S267" s="37">
        <v>18754.184000000001</v>
      </c>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182</v>
      </c>
      <c r="B286" s="7" t="s">
        <v>180</v>
      </c>
      <c r="C286" s="8">
        <f>SUM(C209:C285)</f>
        <v>802907.42587299971</v>
      </c>
      <c r="D286" s="8">
        <f>SUM(D208:D285)</f>
        <v>790797.94693000033</v>
      </c>
      <c r="E286" s="8">
        <f>SUM(E207:E285)</f>
        <v>791010.3939289999</v>
      </c>
      <c r="F286" s="8">
        <f>SUM(F206:F285)</f>
        <v>788673.4769400002</v>
      </c>
      <c r="G286" s="8">
        <f>SUM(G205:G285)</f>
        <v>804607.00186499977</v>
      </c>
      <c r="H286" s="8">
        <f>SUM(H199:H285)</f>
        <v>988373.65600000019</v>
      </c>
      <c r="I286" s="8">
        <f>SUM(I199:I285)</f>
        <v>988373.65600000019</v>
      </c>
      <c r="J286" s="8">
        <f t="shared" ref="J286:L286" si="2">SUM(J199:J285)</f>
        <v>988373.65600000019</v>
      </c>
      <c r="K286" s="8">
        <f>SUM(K199:K285)</f>
        <v>988373.65600000019</v>
      </c>
      <c r="L286" s="8">
        <f t="shared" si="2"/>
        <v>988373.65600000019</v>
      </c>
      <c r="M286" s="8">
        <f>SUM(M199:M285)</f>
        <v>995373.65600000019</v>
      </c>
      <c r="N286" s="11">
        <f>SUM(N194:N285)</f>
        <v>995373.65600000019</v>
      </c>
      <c r="O286" s="11">
        <f>SUM(O194:O285)</f>
        <v>1235604.372</v>
      </c>
      <c r="P286" s="11">
        <f>SUM(P194:P285)</f>
        <v>1357194.1039999996</v>
      </c>
      <c r="Q286" s="11">
        <f>SUM(Q194:Q285)</f>
        <v>1465708.8199999996</v>
      </c>
      <c r="R286" s="11">
        <f>SUM(R193:R285)</f>
        <v>1478463.5999999999</v>
      </c>
      <c r="S286" s="11">
        <f>SUM(S193:S285)</f>
        <v>1478463.5999999999</v>
      </c>
    </row>
    <row r="287" spans="1:19">
      <c r="A287" s="76"/>
      <c r="B287" s="7"/>
      <c r="C287" s="8"/>
      <c r="D287" s="8"/>
      <c r="E287" s="8"/>
      <c r="F287" s="8"/>
      <c r="G287" s="8"/>
      <c r="H287" s="8"/>
      <c r="I287" s="8"/>
      <c r="J287" s="8"/>
      <c r="K287" s="8"/>
      <c r="L287" s="8"/>
      <c r="M287" s="10"/>
    </row>
    <row r="288" spans="1:19">
      <c r="A288" s="77" t="s">
        <v>183</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v>100744.69474100001</v>
      </c>
      <c r="D308" s="37">
        <v>98908.286810000005</v>
      </c>
      <c r="E308" s="37">
        <v>98940.504493</v>
      </c>
      <c r="F308" s="37">
        <v>98586.109980000008</v>
      </c>
      <c r="G308" s="37">
        <v>101002.43620500001</v>
      </c>
      <c r="H308" s="37">
        <v>128870.73200000002</v>
      </c>
      <c r="I308" s="37">
        <v>128870.73200000002</v>
      </c>
      <c r="J308" s="37">
        <v>128870.73200000002</v>
      </c>
      <c r="K308" s="37">
        <v>128870.73200000002</v>
      </c>
      <c r="L308" s="37">
        <v>128870.73200000002</v>
      </c>
      <c r="M308" s="37">
        <v>128870.73200000002</v>
      </c>
      <c r="N308" s="37">
        <v>128870.73200000002</v>
      </c>
      <c r="O308" s="37">
        <v>128870.732</v>
      </c>
      <c r="P308" s="37">
        <v>128870.732</v>
      </c>
      <c r="Q308" s="37">
        <v>128870.732</v>
      </c>
      <c r="R308" s="37">
        <v>128870.732</v>
      </c>
      <c r="S308" s="37">
        <v>128870.732</v>
      </c>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v>2004.7478430000001</v>
      </c>
      <c r="D325" s="37">
        <v>1968.20463</v>
      </c>
      <c r="E325" s="37">
        <v>1968.8457390000001</v>
      </c>
      <c r="F325" s="37">
        <v>1961.7935400000001</v>
      </c>
      <c r="G325" s="37">
        <v>2009.8767150000003</v>
      </c>
      <c r="H325" s="37">
        <v>2564.4360000000001</v>
      </c>
      <c r="I325" s="37">
        <v>2564.4360000000001</v>
      </c>
      <c r="J325" s="37">
        <v>2564.4360000000001</v>
      </c>
      <c r="K325" s="37">
        <v>2564.4360000000001</v>
      </c>
      <c r="L325" s="37">
        <v>2564.4360000000001</v>
      </c>
      <c r="M325" s="37">
        <v>2564.4360000000001</v>
      </c>
      <c r="N325" s="37">
        <v>2564.4360000000001</v>
      </c>
      <c r="O325" s="37">
        <v>2564.4360000000001</v>
      </c>
      <c r="P325" s="37">
        <v>2564.4360000000001</v>
      </c>
      <c r="Q325" s="37">
        <v>2564.4360000000001</v>
      </c>
      <c r="R325" s="37">
        <v>2564.4360000000001</v>
      </c>
      <c r="S325" s="37">
        <v>0</v>
      </c>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v>2846.201654</v>
      </c>
      <c r="D327" s="37">
        <v>2794.3201400000003</v>
      </c>
      <c r="E327" s="37">
        <v>2795.2303419999998</v>
      </c>
      <c r="F327" s="37">
        <v>2785.2181200000005</v>
      </c>
      <c r="G327" s="37">
        <v>2853.4832700000006</v>
      </c>
      <c r="H327" s="37">
        <v>3640.8080000000004</v>
      </c>
      <c r="I327" s="37">
        <v>3640.8080000000004</v>
      </c>
      <c r="J327" s="37">
        <v>3640.8080000000004</v>
      </c>
      <c r="K327" s="37">
        <v>3640.8080000000004</v>
      </c>
      <c r="L327" s="37">
        <v>3640.8080000000004</v>
      </c>
      <c r="M327" s="37">
        <v>3640.8080000000004</v>
      </c>
      <c r="N327" s="37">
        <v>3640.8080000000004</v>
      </c>
      <c r="O327" s="37">
        <v>3640.808</v>
      </c>
      <c r="P327" s="37">
        <v>3640.808</v>
      </c>
      <c r="Q327" s="37">
        <v>3640.808</v>
      </c>
      <c r="R327" s="37">
        <v>3640.808</v>
      </c>
      <c r="S327" s="37">
        <v>3640.808</v>
      </c>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v>689.08760900000004</v>
      </c>
      <c r="D331" s="37">
        <v>676.52668999999992</v>
      </c>
      <c r="E331" s="37">
        <v>676.74705700000004</v>
      </c>
      <c r="F331" s="37">
        <v>674.32302000000016</v>
      </c>
      <c r="G331" s="37">
        <v>690.85054500000001</v>
      </c>
      <c r="H331" s="37">
        <v>881.46800000000007</v>
      </c>
      <c r="I331" s="37">
        <v>881.46800000000007</v>
      </c>
      <c r="J331" s="37">
        <v>881.46800000000007</v>
      </c>
      <c r="K331" s="37">
        <v>881.46800000000007</v>
      </c>
      <c r="L331" s="37">
        <v>881.46800000000007</v>
      </c>
      <c r="M331" s="37">
        <v>881.46800000000007</v>
      </c>
      <c r="N331" s="37">
        <v>881.46800000000007</v>
      </c>
      <c r="O331" s="37">
        <v>881.46799999999996</v>
      </c>
      <c r="P331" s="37">
        <v>881.46799999999996</v>
      </c>
      <c r="Q331" s="37">
        <v>881.46799999999996</v>
      </c>
      <c r="R331" s="37">
        <v>881.46799999999996</v>
      </c>
      <c r="S331" s="37">
        <v>0</v>
      </c>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v>4130.5262210000001</v>
      </c>
      <c r="D336" s="37">
        <v>4055.2336099999998</v>
      </c>
      <c r="E336" s="37">
        <v>4056.554533</v>
      </c>
      <c r="F336" s="37">
        <v>4042.0243800000003</v>
      </c>
      <c r="G336" s="37">
        <v>4141.093605</v>
      </c>
      <c r="H336" s="37">
        <v>5283.6919999999991</v>
      </c>
      <c r="I336" s="37">
        <v>5283.6919999999991</v>
      </c>
      <c r="J336" s="37">
        <v>5283.6919999999991</v>
      </c>
      <c r="K336" s="37">
        <v>5283.6919999999991</v>
      </c>
      <c r="L336" s="37">
        <v>5283.6919999999991</v>
      </c>
      <c r="M336" s="37">
        <v>5283.6919999999991</v>
      </c>
      <c r="N336" s="37">
        <v>5283.6919999999991</v>
      </c>
      <c r="O336" s="37">
        <v>5283.692</v>
      </c>
      <c r="P336" s="37">
        <v>5283.692</v>
      </c>
      <c r="Q336" s="37">
        <v>5283.692</v>
      </c>
      <c r="R336" s="37">
        <v>5283.692</v>
      </c>
      <c r="S336" s="37">
        <v>5283.692</v>
      </c>
    </row>
    <row r="337" spans="2:19">
      <c r="B337" s="6">
        <v>1973</v>
      </c>
      <c r="C337" s="37">
        <v>377.96048999999994</v>
      </c>
      <c r="D337" s="37">
        <v>371.07090000000005</v>
      </c>
      <c r="E337" s="37">
        <v>371.19176999999996</v>
      </c>
      <c r="F337" s="37">
        <v>369.86220000000003</v>
      </c>
      <c r="G337" s="37">
        <v>378.92745000000002</v>
      </c>
      <c r="H337" s="37">
        <v>483.48</v>
      </c>
      <c r="I337" s="37">
        <v>483.48</v>
      </c>
      <c r="J337" s="37">
        <v>483.48</v>
      </c>
      <c r="K337" s="37">
        <v>483.48</v>
      </c>
      <c r="L337" s="37">
        <v>483.48</v>
      </c>
      <c r="M337" s="37">
        <v>483.48</v>
      </c>
      <c r="N337" s="37">
        <v>483.48</v>
      </c>
      <c r="O337" s="37">
        <v>483.48</v>
      </c>
      <c r="P337" s="37">
        <v>483.48</v>
      </c>
      <c r="Q337" s="37">
        <v>483.48</v>
      </c>
      <c r="R337" s="37">
        <v>483.48</v>
      </c>
      <c r="S337" s="37">
        <v>461.8</v>
      </c>
    </row>
    <row r="338" spans="2:19">
      <c r="B338" s="6">
        <v>1972</v>
      </c>
      <c r="C338" s="37">
        <v>291.78349700000001</v>
      </c>
      <c r="D338" s="37">
        <v>286.46476999999999</v>
      </c>
      <c r="E338" s="37">
        <v>286.55808100000002</v>
      </c>
      <c r="F338" s="37">
        <v>285.53165999999999</v>
      </c>
      <c r="G338" s="37">
        <v>292.52998500000001</v>
      </c>
      <c r="H338" s="37">
        <v>373.24400000000003</v>
      </c>
      <c r="I338" s="37">
        <v>373.24400000000003</v>
      </c>
      <c r="J338" s="37">
        <v>373.24400000000003</v>
      </c>
      <c r="K338" s="37">
        <v>373.24400000000003</v>
      </c>
      <c r="L338" s="37">
        <v>373.24400000000003</v>
      </c>
      <c r="M338" s="37">
        <v>373.24400000000003</v>
      </c>
      <c r="N338" s="37">
        <v>373.24400000000003</v>
      </c>
      <c r="O338" s="37">
        <v>373.24399999999997</v>
      </c>
      <c r="P338" s="37">
        <v>373.24399999999997</v>
      </c>
      <c r="Q338" s="37">
        <v>373.24399999999997</v>
      </c>
      <c r="R338" s="37">
        <v>373.24399999999997</v>
      </c>
      <c r="S338" s="37">
        <v>0</v>
      </c>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v>1871.2468319999998</v>
      </c>
      <c r="D340" s="37">
        <v>1837.1371199999999</v>
      </c>
      <c r="E340" s="37">
        <v>1837.7355360000001</v>
      </c>
      <c r="F340" s="37">
        <v>1831.1529600000001</v>
      </c>
      <c r="G340" s="37">
        <v>1876.0341600000002</v>
      </c>
      <c r="H340" s="37">
        <v>2393.6640000000002</v>
      </c>
      <c r="I340" s="37">
        <v>2393.6640000000002</v>
      </c>
      <c r="J340" s="37">
        <v>2393.6640000000002</v>
      </c>
      <c r="K340" s="37">
        <v>2393.6640000000002</v>
      </c>
      <c r="L340" s="37">
        <v>2393.6640000000002</v>
      </c>
      <c r="M340" s="37">
        <v>2393.6640000000002</v>
      </c>
      <c r="N340" s="37">
        <v>2393.6640000000002</v>
      </c>
      <c r="O340" s="37">
        <v>2393.6639999999998</v>
      </c>
      <c r="P340" s="37">
        <v>2393.6639999999998</v>
      </c>
      <c r="Q340" s="37">
        <v>2393.6640000000002</v>
      </c>
      <c r="R340" s="37">
        <v>2393.6640000000002</v>
      </c>
      <c r="S340" s="37">
        <v>2393.6639999999998</v>
      </c>
    </row>
    <row r="341" spans="2:19">
      <c r="B341" s="6">
        <v>1969</v>
      </c>
      <c r="C341" s="37">
        <v>3703.1622580000003</v>
      </c>
      <c r="D341" s="37">
        <v>3635.65978</v>
      </c>
      <c r="E341" s="37">
        <v>3636.8440340000002</v>
      </c>
      <c r="F341" s="37">
        <v>3623.8172400000003</v>
      </c>
      <c r="G341" s="37">
        <v>3712.6362900000004</v>
      </c>
      <c r="H341" s="37">
        <v>4737.0160000000005</v>
      </c>
      <c r="I341" s="37">
        <v>4737.0160000000005</v>
      </c>
      <c r="J341" s="37">
        <v>4737.0160000000005</v>
      </c>
      <c r="K341" s="37">
        <v>4737.0160000000005</v>
      </c>
      <c r="L341" s="37">
        <v>4737.0160000000005</v>
      </c>
      <c r="M341" s="37">
        <v>4737.0160000000005</v>
      </c>
      <c r="N341" s="37">
        <v>4737.0160000000005</v>
      </c>
      <c r="O341" s="37">
        <v>4737.0160000000005</v>
      </c>
      <c r="P341" s="37">
        <v>4737.0160000000005</v>
      </c>
      <c r="Q341" s="37">
        <v>4737.0160000000005</v>
      </c>
      <c r="R341" s="37">
        <v>4737.0160000000005</v>
      </c>
      <c r="S341" s="37">
        <v>4737.0160000000005</v>
      </c>
    </row>
    <row r="342" spans="2:19">
      <c r="B342" s="6">
        <v>1968</v>
      </c>
      <c r="C342" s="37">
        <v>411.69456599999995</v>
      </c>
      <c r="D342" s="37">
        <v>404.19005999999996</v>
      </c>
      <c r="E342" s="37">
        <v>404.32171799999998</v>
      </c>
      <c r="F342" s="37">
        <v>402.87347999999997</v>
      </c>
      <c r="G342" s="37">
        <v>412.74783000000002</v>
      </c>
      <c r="H342" s="37">
        <v>526.63199999999995</v>
      </c>
      <c r="I342" s="37">
        <v>526.63199999999995</v>
      </c>
      <c r="J342" s="37">
        <v>526.63199999999995</v>
      </c>
      <c r="K342" s="37">
        <v>526.63199999999995</v>
      </c>
      <c r="L342" s="37">
        <v>526.63199999999995</v>
      </c>
      <c r="M342" s="37">
        <v>526.63199999999995</v>
      </c>
      <c r="N342" s="37">
        <v>526.63199999999995</v>
      </c>
      <c r="O342" s="37">
        <v>526.63199999999995</v>
      </c>
      <c r="P342" s="37">
        <v>526.63199999999995</v>
      </c>
      <c r="Q342" s="37">
        <v>526.63199999999995</v>
      </c>
      <c r="R342" s="37">
        <v>526.63199999999995</v>
      </c>
      <c r="S342" s="37">
        <v>0</v>
      </c>
    </row>
    <row r="343" spans="2:19">
      <c r="B343" s="6">
        <v>1967</v>
      </c>
      <c r="C343" s="37">
        <v>915.47928200000001</v>
      </c>
      <c r="D343" s="37">
        <v>898.79161999999997</v>
      </c>
      <c r="E343" s="37">
        <v>899.08438599999999</v>
      </c>
      <c r="F343" s="37">
        <v>895.86395999999991</v>
      </c>
      <c r="G343" s="37">
        <v>917.82141000000001</v>
      </c>
      <c r="H343" s="37">
        <v>1171.0639999999999</v>
      </c>
      <c r="I343" s="37">
        <v>1171.0639999999999</v>
      </c>
      <c r="J343" s="37">
        <v>1171.0639999999999</v>
      </c>
      <c r="K343" s="37">
        <v>1171.0639999999999</v>
      </c>
      <c r="L343" s="37">
        <v>1171.0639999999999</v>
      </c>
      <c r="M343" s="37">
        <v>1171.0639999999999</v>
      </c>
      <c r="N343" s="37">
        <v>1171.0639999999999</v>
      </c>
      <c r="O343" s="37">
        <v>1171.0640000000001</v>
      </c>
      <c r="P343" s="37">
        <v>1171.0640000000001</v>
      </c>
      <c r="Q343" s="37">
        <v>1171.0640000000001</v>
      </c>
      <c r="R343" s="37">
        <v>1171.0640000000001</v>
      </c>
      <c r="S343" s="37">
        <v>1171.0640000000001</v>
      </c>
    </row>
    <row r="344" spans="2:19">
      <c r="B344" s="6">
        <v>1966</v>
      </c>
      <c r="C344" s="37">
        <v>2696.2338610000002</v>
      </c>
      <c r="D344" s="37">
        <v>2647.0860100000004</v>
      </c>
      <c r="E344" s="37">
        <v>2647.9482530000005</v>
      </c>
      <c r="F344" s="37">
        <v>2638.4635800000001</v>
      </c>
      <c r="G344" s="37">
        <v>2703.131805</v>
      </c>
      <c r="H344" s="37">
        <v>3448.9720000000002</v>
      </c>
      <c r="I344" s="37">
        <v>3448.9720000000002</v>
      </c>
      <c r="J344" s="37">
        <v>3448.9720000000002</v>
      </c>
      <c r="K344" s="37">
        <v>3448.9720000000002</v>
      </c>
      <c r="L344" s="37">
        <v>3448.9720000000002</v>
      </c>
      <c r="M344" s="37">
        <v>3448.9720000000002</v>
      </c>
      <c r="N344" s="37">
        <v>3448.9720000000002</v>
      </c>
      <c r="O344" s="37">
        <v>3448.9719999999998</v>
      </c>
      <c r="P344" s="37">
        <v>3448.9719999999998</v>
      </c>
      <c r="Q344" s="37">
        <v>3448.9719999999998</v>
      </c>
      <c r="R344" s="37">
        <v>3448.9719999999998</v>
      </c>
      <c r="S344" s="37">
        <v>3448.9719999999998</v>
      </c>
    </row>
    <row r="345" spans="2:19">
      <c r="B345" s="6">
        <v>1965</v>
      </c>
      <c r="C345" s="37">
        <v>359.09529899999995</v>
      </c>
      <c r="D345" s="37">
        <v>352.54958999999997</v>
      </c>
      <c r="E345" s="37">
        <v>352.66442700000005</v>
      </c>
      <c r="F345" s="37">
        <v>351.40121999999997</v>
      </c>
      <c r="G345" s="37">
        <v>360.01399500000002</v>
      </c>
      <c r="H345" s="37">
        <v>459.34800000000001</v>
      </c>
      <c r="I345" s="37">
        <v>459.34800000000001</v>
      </c>
      <c r="J345" s="37">
        <v>459.34800000000001</v>
      </c>
      <c r="K345" s="37">
        <v>459.34800000000001</v>
      </c>
      <c r="L345" s="37">
        <v>459.34800000000001</v>
      </c>
      <c r="M345" s="37">
        <v>459.34800000000001</v>
      </c>
      <c r="N345" s="37">
        <v>459.34800000000001</v>
      </c>
      <c r="O345" s="37">
        <v>459.34800000000001</v>
      </c>
      <c r="P345" s="37">
        <v>459.34800000000001</v>
      </c>
      <c r="Q345" s="37">
        <v>459.34800000000001</v>
      </c>
      <c r="R345" s="37">
        <v>459.34800000000001</v>
      </c>
      <c r="S345" s="37">
        <v>459.34800000000001</v>
      </c>
    </row>
    <row r="346" spans="2:19">
      <c r="B346" s="6">
        <v>1964</v>
      </c>
      <c r="C346" s="37">
        <v>3615.227891</v>
      </c>
      <c r="D346" s="37">
        <v>3549.3283099999994</v>
      </c>
      <c r="E346" s="37">
        <v>3550.4844430000003</v>
      </c>
      <c r="F346" s="37">
        <v>3537.7669799999999</v>
      </c>
      <c r="G346" s="37">
        <v>3624.4769550000005</v>
      </c>
      <c r="H346" s="37">
        <v>4624.5319999999992</v>
      </c>
      <c r="I346" s="37">
        <v>4624.5319999999992</v>
      </c>
      <c r="J346" s="37">
        <v>4624.5319999999992</v>
      </c>
      <c r="K346" s="37">
        <v>4624.5319999999992</v>
      </c>
      <c r="L346" s="37">
        <v>4624.5319999999992</v>
      </c>
      <c r="M346" s="37">
        <v>4624.5319999999992</v>
      </c>
      <c r="N346" s="37">
        <v>4624.5319999999992</v>
      </c>
      <c r="O346" s="37">
        <v>4624.5319999999992</v>
      </c>
      <c r="P346" s="37">
        <v>4624.5319999999992</v>
      </c>
      <c r="Q346" s="37">
        <v>4624.5319999999992</v>
      </c>
      <c r="R346" s="37">
        <v>4624.5319999999992</v>
      </c>
      <c r="S346" s="37">
        <v>4141.0559999999996</v>
      </c>
    </row>
    <row r="347" spans="2:19">
      <c r="B347" s="6">
        <v>1963</v>
      </c>
      <c r="C347" s="37">
        <v>1234.921094</v>
      </c>
      <c r="D347" s="37">
        <v>1212.4105399999999</v>
      </c>
      <c r="E347" s="37">
        <v>1212.805462</v>
      </c>
      <c r="F347" s="37">
        <v>1208.4613200000001</v>
      </c>
      <c r="G347" s="37">
        <v>1238.0804700000001</v>
      </c>
      <c r="H347" s="37">
        <v>1579.6879999999999</v>
      </c>
      <c r="I347" s="37">
        <v>1579.6879999999999</v>
      </c>
      <c r="J347" s="37">
        <v>1579.6879999999999</v>
      </c>
      <c r="K347" s="37">
        <v>1579.6879999999999</v>
      </c>
      <c r="L347" s="37">
        <v>1579.6879999999999</v>
      </c>
      <c r="M347" s="37">
        <v>1579.6879999999999</v>
      </c>
      <c r="N347" s="37">
        <v>1579.6879999999999</v>
      </c>
      <c r="O347" s="37">
        <v>1579.6879999999999</v>
      </c>
      <c r="P347" s="37">
        <v>1579.6879999999999</v>
      </c>
      <c r="Q347" s="37">
        <v>1579.6879999999999</v>
      </c>
      <c r="R347" s="37">
        <v>1579.6879999999999</v>
      </c>
      <c r="S347" s="37">
        <v>138.66400000000002</v>
      </c>
    </row>
    <row r="348" spans="2:19">
      <c r="B348" s="6">
        <v>1962</v>
      </c>
      <c r="C348" s="37">
        <v>943.45655099999999</v>
      </c>
      <c r="D348" s="37">
        <v>926.25891000000001</v>
      </c>
      <c r="E348" s="37">
        <v>926.56062300000008</v>
      </c>
      <c r="F348" s="37">
        <v>923.24178000000006</v>
      </c>
      <c r="G348" s="37">
        <v>945.87025500000004</v>
      </c>
      <c r="H348" s="37">
        <v>1206.8519999999999</v>
      </c>
      <c r="I348" s="37">
        <v>1206.8519999999999</v>
      </c>
      <c r="J348" s="37">
        <v>1206.8519999999999</v>
      </c>
      <c r="K348" s="37">
        <v>1206.8519999999999</v>
      </c>
      <c r="L348" s="37">
        <v>1206.8519999999999</v>
      </c>
      <c r="M348" s="37">
        <v>1206.8519999999999</v>
      </c>
      <c r="N348" s="37">
        <v>1206.8519999999999</v>
      </c>
      <c r="O348" s="37">
        <v>1206.8520000000001</v>
      </c>
      <c r="P348" s="37">
        <v>1206.8520000000001</v>
      </c>
      <c r="Q348" s="37">
        <v>1206.8520000000001</v>
      </c>
      <c r="R348" s="37">
        <v>1206.8520000000001</v>
      </c>
      <c r="S348" s="37">
        <v>1206.8520000000001</v>
      </c>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v>109.19796699999999</v>
      </c>
      <c r="D350" s="37">
        <v>107.20747</v>
      </c>
      <c r="E350" s="37">
        <v>107.24239099999998</v>
      </c>
      <c r="F350" s="37">
        <v>106.85825999999999</v>
      </c>
      <c r="G350" s="37">
        <v>109.477335</v>
      </c>
      <c r="H350" s="37">
        <v>139.684</v>
      </c>
      <c r="I350" s="37">
        <v>139.684</v>
      </c>
      <c r="J350" s="37">
        <v>139.684</v>
      </c>
      <c r="K350" s="37">
        <v>139.684</v>
      </c>
      <c r="L350" s="37">
        <v>139.684</v>
      </c>
      <c r="M350" s="37">
        <v>139.684</v>
      </c>
      <c r="N350" s="37">
        <v>139.684</v>
      </c>
      <c r="O350" s="37">
        <v>139.684</v>
      </c>
      <c r="P350" s="37">
        <v>139.684</v>
      </c>
      <c r="Q350" s="37">
        <v>139.684</v>
      </c>
      <c r="R350" s="37">
        <v>139.684</v>
      </c>
      <c r="S350" s="37">
        <v>139.684</v>
      </c>
    </row>
    <row r="351" spans="2:19">
      <c r="B351" s="6">
        <v>1959</v>
      </c>
      <c r="C351" s="37">
        <v>171980.72226399998</v>
      </c>
      <c r="D351" s="37">
        <v>168845.80023999995</v>
      </c>
      <c r="E351" s="37">
        <v>168900.79887199998</v>
      </c>
      <c r="F351" s="37">
        <v>168295.81392000002</v>
      </c>
      <c r="G351" s="37">
        <v>172420.71132</v>
      </c>
      <c r="H351" s="37">
        <v>219994.52799999996</v>
      </c>
      <c r="I351" s="37">
        <v>219994.52799999996</v>
      </c>
      <c r="J351" s="37">
        <v>297630.48</v>
      </c>
      <c r="K351" s="37">
        <v>323094.12400000001</v>
      </c>
      <c r="L351" s="37">
        <v>340830.81599999999</v>
      </c>
      <c r="M351" s="37">
        <v>340830.81599999999</v>
      </c>
      <c r="N351" s="37">
        <v>340830.81599999999</v>
      </c>
      <c r="O351" s="37">
        <v>340830.81600000005</v>
      </c>
      <c r="P351" s="37">
        <v>340830.81600000005</v>
      </c>
      <c r="Q351" s="37">
        <v>340830.81600000005</v>
      </c>
      <c r="R351" s="37">
        <v>340830.81600000005</v>
      </c>
      <c r="S351" s="37">
        <v>340830.81600000005</v>
      </c>
    </row>
    <row r="352" spans="2:19">
      <c r="B352" s="6">
        <v>1958</v>
      </c>
      <c r="C352" s="37">
        <v>269.71938499999999</v>
      </c>
      <c r="D352" s="37">
        <v>264.80284999999998</v>
      </c>
      <c r="E352" s="37">
        <v>264.88910500000003</v>
      </c>
      <c r="F352" s="37">
        <v>263.94029999999998</v>
      </c>
      <c r="G352" s="37">
        <v>270.409425</v>
      </c>
      <c r="H352" s="37">
        <v>345.02</v>
      </c>
      <c r="I352" s="37">
        <v>345.02</v>
      </c>
      <c r="J352" s="37">
        <v>345.02</v>
      </c>
      <c r="K352" s="37">
        <v>345.02</v>
      </c>
      <c r="L352" s="37">
        <v>345.02</v>
      </c>
      <c r="M352" s="37">
        <v>345.02</v>
      </c>
      <c r="N352" s="37">
        <v>345.02</v>
      </c>
      <c r="O352" s="37">
        <v>345.02</v>
      </c>
      <c r="P352" s="37">
        <v>345.02</v>
      </c>
      <c r="Q352" s="37">
        <v>345.02</v>
      </c>
      <c r="R352" s="37">
        <v>345.02</v>
      </c>
      <c r="S352" s="37">
        <v>182.428</v>
      </c>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v>34.534587999999999</v>
      </c>
      <c r="D359" s="37">
        <v>33.905079999999998</v>
      </c>
      <c r="E359" s="37">
        <v>33.916123999999996</v>
      </c>
      <c r="F359" s="37">
        <v>33.794640000000001</v>
      </c>
      <c r="G359" s="37">
        <v>34.62294</v>
      </c>
      <c r="H359" s="37">
        <v>44.176000000000002</v>
      </c>
      <c r="I359" s="37">
        <v>44.176000000000002</v>
      </c>
      <c r="J359" s="37">
        <v>44.176000000000002</v>
      </c>
      <c r="K359" s="37">
        <v>44.176000000000002</v>
      </c>
      <c r="L359" s="37">
        <v>44.176000000000002</v>
      </c>
      <c r="M359" s="37">
        <v>44.176000000000002</v>
      </c>
      <c r="N359" s="37">
        <v>44.176000000000002</v>
      </c>
      <c r="O359" s="37">
        <v>44.176000000000002</v>
      </c>
      <c r="P359" s="37">
        <v>44.176000000000002</v>
      </c>
      <c r="Q359" s="37">
        <v>44.176000000000002</v>
      </c>
      <c r="R359" s="37">
        <v>44.176000000000002</v>
      </c>
      <c r="S359" s="37">
        <v>0</v>
      </c>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v>42463.265357999997</v>
      </c>
      <c r="D362" s="37">
        <v>41689.230779999998</v>
      </c>
      <c r="E362" s="37">
        <v>41702.810334000002</v>
      </c>
      <c r="F362" s="37">
        <v>41553.435239999999</v>
      </c>
      <c r="G362" s="37">
        <v>42571.901789999996</v>
      </c>
      <c r="H362" s="37">
        <v>54318.216</v>
      </c>
      <c r="I362" s="37">
        <v>54318.216</v>
      </c>
      <c r="J362" s="37">
        <v>54318.216</v>
      </c>
      <c r="K362" s="37">
        <v>54318.216</v>
      </c>
      <c r="L362" s="37">
        <v>54318.216</v>
      </c>
      <c r="M362" s="37">
        <v>54318.216</v>
      </c>
      <c r="N362" s="37">
        <v>54318.216</v>
      </c>
      <c r="O362" s="37">
        <v>54318.216000000008</v>
      </c>
      <c r="P362" s="37">
        <v>54318.215999999993</v>
      </c>
      <c r="Q362" s="37">
        <v>54318.216</v>
      </c>
      <c r="R362" s="37">
        <v>54318.216</v>
      </c>
      <c r="S362" s="37">
        <v>45360.383999999998</v>
      </c>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183</v>
      </c>
      <c r="B381" s="7" t="s">
        <v>180</v>
      </c>
      <c r="C381" s="8">
        <f>SUM(C304:C380)</f>
        <v>341692.95925100002</v>
      </c>
      <c r="D381" s="8">
        <f>SUM(D303:D380)</f>
        <v>335464.46590999991</v>
      </c>
      <c r="E381" s="8">
        <f>SUM(E302:E380)</f>
        <v>335573.73772299994</v>
      </c>
      <c r="F381" s="8">
        <f>SUM(F301:F380)</f>
        <v>334371.74778000003</v>
      </c>
      <c r="G381" s="8">
        <f>SUM(G300:G380)</f>
        <v>342567.13375499996</v>
      </c>
      <c r="H381" s="8">
        <f>SUM(H294:H380)</f>
        <v>437087.25200000004</v>
      </c>
      <c r="I381" s="8">
        <f>SUM(I294:I380)</f>
        <v>437087.25200000004</v>
      </c>
      <c r="J381" s="8">
        <f t="shared" ref="J381" si="3">SUM(J294:J380)</f>
        <v>514723.20400000003</v>
      </c>
      <c r="K381" s="8">
        <f>SUM(K294:K380)</f>
        <v>540186.84800000011</v>
      </c>
      <c r="L381" s="8">
        <f t="shared" ref="L381" si="4">SUM(L294:L380)</f>
        <v>557923.54</v>
      </c>
      <c r="M381" s="8">
        <f>SUM(M294:M380)</f>
        <v>557923.54</v>
      </c>
      <c r="N381" s="11">
        <f>SUM(N289:N380)</f>
        <v>557923.54</v>
      </c>
      <c r="O381" s="11">
        <f>SUM(O289:O380)</f>
        <v>557923.54000000015</v>
      </c>
      <c r="P381" s="11">
        <f>SUM(P289:P380)</f>
        <v>557923.54000000015</v>
      </c>
      <c r="Q381" s="11">
        <f>SUM(Q289:Q380)</f>
        <v>557923.54000000015</v>
      </c>
      <c r="R381" s="11">
        <f>SUM(R288:R380)</f>
        <v>557923.54000000015</v>
      </c>
      <c r="S381" s="11">
        <f>SUM(S288:S380)</f>
        <v>542466.9800000001</v>
      </c>
    </row>
    <row r="382" spans="1:19">
      <c r="A382" s="76"/>
      <c r="B382" s="7"/>
      <c r="C382" s="8"/>
      <c r="D382" s="8"/>
      <c r="E382" s="8"/>
      <c r="F382" s="8"/>
      <c r="G382" s="8"/>
      <c r="H382" s="8"/>
      <c r="I382" s="8"/>
      <c r="J382" s="8"/>
      <c r="K382" s="8"/>
      <c r="L382" s="8"/>
      <c r="M382" s="10"/>
    </row>
    <row r="383" spans="1:19">
      <c r="A383" s="77" t="s">
        <v>184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184</v>
      </c>
      <c r="B476" s="7" t="s">
        <v>180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185</v>
      </c>
      <c r="B478" s="6">
        <v>2022</v>
      </c>
      <c r="C478" s="36"/>
      <c r="D478" s="36"/>
      <c r="E478" s="36"/>
      <c r="F478" s="36"/>
      <c r="G478" s="36"/>
      <c r="H478" s="36"/>
      <c r="I478" s="36"/>
      <c r="J478" s="36"/>
      <c r="K478" s="36"/>
      <c r="L478" s="36"/>
      <c r="M478" s="36"/>
      <c r="N478" s="36"/>
      <c r="O478" s="36"/>
      <c r="P478" s="36"/>
      <c r="Q478" s="36"/>
      <c r="R478" s="74"/>
      <c r="S478" s="37">
        <f>13888.364-4320</f>
        <v>9568.3639999999996</v>
      </c>
    </row>
    <row r="479" spans="1:19">
      <c r="A479" s="38"/>
      <c r="B479" s="6">
        <v>2021</v>
      </c>
      <c r="C479" s="36"/>
      <c r="D479" s="36"/>
      <c r="E479" s="36"/>
      <c r="F479" s="36"/>
      <c r="G479" s="36"/>
      <c r="H479" s="36"/>
      <c r="I479" s="36"/>
      <c r="J479" s="36"/>
      <c r="K479" s="36"/>
      <c r="L479" s="36"/>
      <c r="M479" s="36"/>
      <c r="N479" s="36"/>
      <c r="O479" s="36"/>
      <c r="P479" s="36"/>
      <c r="Q479" s="36"/>
      <c r="R479" s="37">
        <v>19337.067999999999</v>
      </c>
      <c r="S479" s="37">
        <v>19686.311999999998</v>
      </c>
    </row>
    <row r="480" spans="1:19">
      <c r="B480" s="6">
        <v>2020</v>
      </c>
      <c r="C480" s="36"/>
      <c r="D480" s="36"/>
      <c r="E480" s="36"/>
      <c r="F480" s="36"/>
      <c r="G480" s="36"/>
      <c r="H480" s="36"/>
      <c r="I480" s="36"/>
      <c r="J480" s="36"/>
      <c r="K480" s="36"/>
      <c r="L480" s="36"/>
      <c r="M480" s="36"/>
      <c r="N480" s="36"/>
      <c r="O480" s="36"/>
      <c r="P480" s="36"/>
      <c r="Q480" s="37">
        <v>20693.98</v>
      </c>
      <c r="R480" s="37">
        <v>20693.979999999996</v>
      </c>
      <c r="S480" s="37">
        <v>20693.979999999996</v>
      </c>
    </row>
    <row r="481" spans="1:19">
      <c r="A481" s="40"/>
      <c r="B481" s="6">
        <v>2019</v>
      </c>
      <c r="C481" s="36"/>
      <c r="D481" s="36"/>
      <c r="E481" s="36"/>
      <c r="F481" s="36"/>
      <c r="G481" s="36"/>
      <c r="H481" s="36"/>
      <c r="I481" s="36"/>
      <c r="J481" s="36"/>
      <c r="K481" s="36"/>
      <c r="L481" s="36"/>
      <c r="M481" s="36"/>
      <c r="N481" s="36"/>
      <c r="O481" s="36"/>
      <c r="P481" s="37">
        <v>22500.827999999998</v>
      </c>
      <c r="Q481" s="37">
        <v>22500.828000000001</v>
      </c>
      <c r="R481" s="37">
        <v>22500.827999999998</v>
      </c>
      <c r="S481" s="37">
        <v>22500.827999999998</v>
      </c>
    </row>
    <row r="482" spans="1:19">
      <c r="A482" s="40"/>
      <c r="B482" s="6">
        <v>2018</v>
      </c>
      <c r="C482" s="36"/>
      <c r="D482" s="36"/>
      <c r="E482" s="36"/>
      <c r="F482" s="36"/>
      <c r="G482" s="36"/>
      <c r="H482" s="36"/>
      <c r="I482" s="36"/>
      <c r="J482" s="36"/>
      <c r="K482" s="36"/>
      <c r="L482" s="36"/>
      <c r="M482" s="36"/>
      <c r="N482" s="36"/>
      <c r="O482" s="37">
        <v>199631.07199999999</v>
      </c>
      <c r="P482" s="37">
        <v>199631.07199999999</v>
      </c>
      <c r="Q482" s="37">
        <v>199337.99199999997</v>
      </c>
      <c r="R482" s="37">
        <v>199337.99199999997</v>
      </c>
      <c r="S482" s="37">
        <v>199337.99199999997</v>
      </c>
    </row>
    <row r="483" spans="1:19">
      <c r="A483" s="40"/>
      <c r="B483" s="6">
        <v>2017</v>
      </c>
      <c r="C483" s="36"/>
      <c r="D483" s="36"/>
      <c r="E483" s="36"/>
      <c r="F483" s="36"/>
      <c r="G483" s="36"/>
      <c r="H483" s="36"/>
      <c r="I483" s="36"/>
      <c r="J483" s="36"/>
      <c r="K483" s="36"/>
      <c r="L483" s="36"/>
      <c r="M483" s="36"/>
      <c r="N483" s="37">
        <v>3970.4559999999997</v>
      </c>
      <c r="O483" s="37">
        <v>3970.4559999999997</v>
      </c>
      <c r="P483" s="37">
        <v>3970.4559999999997</v>
      </c>
      <c r="Q483" s="37">
        <v>3970.4559999999997</v>
      </c>
      <c r="R483" s="37">
        <v>3970.4559999999992</v>
      </c>
      <c r="S483" s="37">
        <v>3970.4559999999997</v>
      </c>
    </row>
    <row r="484" spans="1:19">
      <c r="B484" s="6">
        <v>2016</v>
      </c>
      <c r="C484" s="36"/>
      <c r="D484" s="36"/>
      <c r="E484" s="36"/>
      <c r="F484" s="36"/>
      <c r="G484" s="36"/>
      <c r="H484" s="36"/>
      <c r="I484" s="36"/>
      <c r="J484" s="36"/>
      <c r="K484" s="36"/>
      <c r="L484" s="36"/>
      <c r="M484" s="37">
        <v>9161.9</v>
      </c>
      <c r="N484" s="37">
        <v>9161.8999999999978</v>
      </c>
      <c r="O484" s="37">
        <v>9161.8999999999978</v>
      </c>
      <c r="P484" s="37">
        <v>9161.9</v>
      </c>
      <c r="Q484" s="37">
        <v>9161.8999999999978</v>
      </c>
      <c r="R484" s="37">
        <v>9161.8999999999978</v>
      </c>
      <c r="S484" s="37">
        <v>9161.9</v>
      </c>
    </row>
    <row r="485" spans="1:19">
      <c r="B485" s="6">
        <v>2015</v>
      </c>
      <c r="C485" s="36"/>
      <c r="D485" s="36"/>
      <c r="E485" s="36"/>
      <c r="F485" s="36"/>
      <c r="G485" s="36"/>
      <c r="H485" s="36"/>
      <c r="I485" s="36"/>
      <c r="J485" s="36"/>
      <c r="K485" s="36"/>
      <c r="L485" s="37">
        <v>95123.172000000006</v>
      </c>
      <c r="M485" s="37">
        <v>95123.171999999977</v>
      </c>
      <c r="N485" s="37">
        <v>95123.171999999977</v>
      </c>
      <c r="O485" s="37">
        <v>95012.583999999988</v>
      </c>
      <c r="P485" s="37">
        <v>93820.047999999995</v>
      </c>
      <c r="Q485" s="37">
        <v>93820.047999999995</v>
      </c>
      <c r="R485" s="37">
        <v>93820.047999999995</v>
      </c>
      <c r="S485" s="37">
        <v>93820.047999999995</v>
      </c>
    </row>
    <row r="486" spans="1:19">
      <c r="B486" s="6">
        <v>2014</v>
      </c>
      <c r="C486" s="36"/>
      <c r="D486" s="36"/>
      <c r="E486" s="36"/>
      <c r="F486" s="36"/>
      <c r="G486" s="36"/>
      <c r="H486" s="36"/>
      <c r="I486" s="36"/>
      <c r="J486" s="36"/>
      <c r="K486" s="37">
        <v>31984.575999999994</v>
      </c>
      <c r="L486" s="37">
        <v>31984.575999999994</v>
      </c>
      <c r="M486" s="37">
        <v>31984.575999999994</v>
      </c>
      <c r="N486" s="37">
        <v>31984.57599999999</v>
      </c>
      <c r="O486" s="37">
        <v>31984.575999999994</v>
      </c>
      <c r="P486" s="37">
        <v>31984.575999999994</v>
      </c>
      <c r="Q486" s="37">
        <v>31984.57599999999</v>
      </c>
      <c r="R486" s="37">
        <v>31984.57599999999</v>
      </c>
      <c r="S486" s="37">
        <v>31984.575999999994</v>
      </c>
    </row>
    <row r="487" spans="1:19">
      <c r="B487" s="6">
        <v>2013</v>
      </c>
      <c r="C487" s="36"/>
      <c r="D487" s="36"/>
      <c r="E487" s="36"/>
      <c r="F487" s="36"/>
      <c r="G487" s="36"/>
      <c r="H487" s="36"/>
      <c r="I487" s="36"/>
      <c r="J487" s="37">
        <v>41416.192000000003</v>
      </c>
      <c r="K487" s="37">
        <v>41416.191999999988</v>
      </c>
      <c r="L487" s="37">
        <v>41142.583999999988</v>
      </c>
      <c r="M487" s="37">
        <v>41142.583999999973</v>
      </c>
      <c r="N487" s="37">
        <v>40914.027999999991</v>
      </c>
      <c r="O487" s="37">
        <v>40914.027999999984</v>
      </c>
      <c r="P487" s="37">
        <v>40700.375999999989</v>
      </c>
      <c r="Q487" s="37">
        <v>40584.759999999995</v>
      </c>
      <c r="R487" s="37">
        <v>39700.211999999985</v>
      </c>
      <c r="S487" s="37">
        <v>39700.211999999992</v>
      </c>
    </row>
    <row r="488" spans="1:19">
      <c r="B488" s="6">
        <v>2012</v>
      </c>
      <c r="C488" s="36"/>
      <c r="D488" s="36"/>
      <c r="E488" s="36"/>
      <c r="F488" s="36"/>
      <c r="G488" s="36"/>
      <c r="H488" s="36"/>
      <c r="I488" s="37">
        <v>13260.164000000001</v>
      </c>
      <c r="J488" s="37">
        <v>13260.163999999999</v>
      </c>
      <c r="K488" s="37">
        <v>13260.164000000001</v>
      </c>
      <c r="L488" s="37">
        <v>13260.164000000001</v>
      </c>
      <c r="M488" s="37">
        <v>13094.079999999998</v>
      </c>
      <c r="N488" s="37">
        <v>12784.880000000001</v>
      </c>
      <c r="O488" s="37">
        <v>12784.880000000001</v>
      </c>
      <c r="P488" s="37">
        <v>12784.880000000001</v>
      </c>
      <c r="Q488" s="37">
        <v>12784.880000000001</v>
      </c>
      <c r="R488" s="37">
        <v>12784.880000000001</v>
      </c>
      <c r="S488" s="37">
        <v>12508.624000000003</v>
      </c>
    </row>
    <row r="489" spans="1:19">
      <c r="B489" s="6">
        <v>2011</v>
      </c>
      <c r="C489" s="36"/>
      <c r="D489" s="36"/>
      <c r="E489" s="36"/>
      <c r="F489" s="36"/>
      <c r="G489" s="36"/>
      <c r="H489" s="37">
        <v>13385.491999999998</v>
      </c>
      <c r="I489" s="37">
        <v>13312.899999999998</v>
      </c>
      <c r="J489" s="37">
        <v>13312.900000000001</v>
      </c>
      <c r="K489" s="37">
        <v>13162.547999999999</v>
      </c>
      <c r="L489" s="37">
        <v>13162.547999999999</v>
      </c>
      <c r="M489" s="37">
        <v>13162.547999999999</v>
      </c>
      <c r="N489" s="37">
        <v>11974.791999999999</v>
      </c>
      <c r="O489" s="37">
        <v>11974.791999999998</v>
      </c>
      <c r="P489" s="37">
        <v>11974.792000000001</v>
      </c>
      <c r="Q489" s="37">
        <v>11974.792000000001</v>
      </c>
      <c r="R489" s="37">
        <v>11974.791999999998</v>
      </c>
      <c r="S489" s="37">
        <v>11974.791999999998</v>
      </c>
    </row>
    <row r="490" spans="1:19">
      <c r="B490" s="6">
        <v>2010</v>
      </c>
      <c r="C490" s="36"/>
      <c r="D490" s="36"/>
      <c r="E490" s="36"/>
      <c r="F490" s="36"/>
      <c r="G490" s="37">
        <v>1842.486525</v>
      </c>
      <c r="H490" s="37">
        <v>2350.86</v>
      </c>
      <c r="I490" s="37">
        <v>2350.86</v>
      </c>
      <c r="J490" s="37">
        <v>1961.9959999999999</v>
      </c>
      <c r="K490" s="37">
        <v>1961.9959999999999</v>
      </c>
      <c r="L490" s="37">
        <v>1961.9959999999999</v>
      </c>
      <c r="M490" s="37">
        <v>1961.9959999999999</v>
      </c>
      <c r="N490" s="37">
        <v>1961.9959999999999</v>
      </c>
      <c r="O490" s="37">
        <v>1961.9960000000001</v>
      </c>
      <c r="P490" s="37">
        <v>1802.396</v>
      </c>
      <c r="Q490" s="37">
        <v>1802.396</v>
      </c>
      <c r="R490" s="37">
        <v>1802.396</v>
      </c>
      <c r="S490" s="37">
        <v>1802.396</v>
      </c>
    </row>
    <row r="491" spans="1:19">
      <c r="B491" s="6">
        <v>2009</v>
      </c>
      <c r="C491" s="36"/>
      <c r="D491" s="36"/>
      <c r="E491" s="36"/>
      <c r="F491" s="37">
        <v>6594.0949799999999</v>
      </c>
      <c r="G491" s="37">
        <v>6755.7149550000013</v>
      </c>
      <c r="H491" s="37">
        <v>8619.7320000000018</v>
      </c>
      <c r="I491" s="37">
        <v>8619.7320000000018</v>
      </c>
      <c r="J491" s="37">
        <v>8212.8360000000011</v>
      </c>
      <c r="K491" s="37">
        <v>8212.8359999999993</v>
      </c>
      <c r="L491" s="37">
        <v>8212.8360000000011</v>
      </c>
      <c r="M491" s="37">
        <v>8212.8359999999993</v>
      </c>
      <c r="N491" s="37">
        <v>8212.8360000000011</v>
      </c>
      <c r="O491" s="37">
        <v>8212.8360000000011</v>
      </c>
      <c r="P491" s="37">
        <v>7505.1880000000019</v>
      </c>
      <c r="Q491" s="37">
        <v>7505.188000000001</v>
      </c>
      <c r="R491" s="37">
        <v>7505.1879999999992</v>
      </c>
      <c r="S491" s="37">
        <v>7005.1880000000001</v>
      </c>
    </row>
    <row r="492" spans="1:19">
      <c r="B492" s="6">
        <v>2008</v>
      </c>
      <c r="C492" s="36"/>
      <c r="D492" s="36"/>
      <c r="E492" s="37">
        <v>5613.0724569999984</v>
      </c>
      <c r="F492" s="37">
        <v>5592.9670199999991</v>
      </c>
      <c r="G492" s="37">
        <v>5730.0495450000008</v>
      </c>
      <c r="H492" s="37">
        <v>5558.7360000000008</v>
      </c>
      <c r="I492" s="37">
        <v>5350.2080000000005</v>
      </c>
      <c r="J492" s="37">
        <v>5350.2080000000005</v>
      </c>
      <c r="K492" s="37">
        <v>5350.2080000000005</v>
      </c>
      <c r="L492" s="37">
        <v>5350.2080000000005</v>
      </c>
      <c r="M492" s="37">
        <v>5350.2080000000005</v>
      </c>
      <c r="N492" s="37">
        <v>5350.2080000000005</v>
      </c>
      <c r="O492" s="37">
        <v>5350.2079999999996</v>
      </c>
      <c r="P492" s="37">
        <v>5350.2080000000005</v>
      </c>
      <c r="Q492" s="37">
        <v>5350.2080000000005</v>
      </c>
      <c r="R492" s="37">
        <v>5350.2079999999996</v>
      </c>
      <c r="S492" s="37">
        <v>5350.2079999999996</v>
      </c>
    </row>
    <row r="493" spans="1:19">
      <c r="B493" s="6">
        <v>2007</v>
      </c>
      <c r="C493" s="36"/>
      <c r="D493" s="37">
        <v>6163.8538999999992</v>
      </c>
      <c r="E493" s="37">
        <v>6165.8616700000002</v>
      </c>
      <c r="F493" s="37">
        <v>6143.7762000000012</v>
      </c>
      <c r="G493" s="37">
        <v>6294.3589500000016</v>
      </c>
      <c r="H493" s="37">
        <v>2001.7639999999999</v>
      </c>
      <c r="I493" s="37">
        <v>2001.7639999999999</v>
      </c>
      <c r="J493" s="37">
        <v>1651.444</v>
      </c>
      <c r="K493" s="37">
        <v>1651.444</v>
      </c>
      <c r="L493" s="37">
        <v>1651.444</v>
      </c>
      <c r="M493" s="37">
        <v>1399.3440000000001</v>
      </c>
      <c r="N493" s="37">
        <v>1399.3440000000001</v>
      </c>
      <c r="O493" s="37">
        <v>1399.3440000000001</v>
      </c>
      <c r="P493" s="37">
        <v>1399.3440000000001</v>
      </c>
      <c r="Q493" s="37">
        <v>1399.3440000000001</v>
      </c>
      <c r="R493" s="37">
        <v>1399.3440000000001</v>
      </c>
      <c r="S493" s="37">
        <v>1399.3440000000001</v>
      </c>
    </row>
    <row r="494" spans="1:19">
      <c r="B494" s="6">
        <v>2006</v>
      </c>
      <c r="C494" s="37">
        <v>5221.477108000001</v>
      </c>
      <c r="D494" s="37">
        <v>5126.29828</v>
      </c>
      <c r="E494" s="37">
        <v>5127.9680839999992</v>
      </c>
      <c r="F494" s="37">
        <v>5109.6002399999988</v>
      </c>
      <c r="G494" s="37">
        <v>5234.83554</v>
      </c>
      <c r="H494" s="37">
        <v>2722.0160000000001</v>
      </c>
      <c r="I494" s="37">
        <v>2722.0160000000001</v>
      </c>
      <c r="J494" s="37">
        <v>1998.3519999999999</v>
      </c>
      <c r="K494" s="37">
        <v>1998.3519999999999</v>
      </c>
      <c r="L494" s="37">
        <v>1806.98</v>
      </c>
      <c r="M494" s="37">
        <v>1806.9800000000002</v>
      </c>
      <c r="N494" s="37">
        <v>1806.9799999999998</v>
      </c>
      <c r="O494" s="37">
        <v>1806.98</v>
      </c>
      <c r="P494" s="37">
        <v>1710.02</v>
      </c>
      <c r="Q494" s="37">
        <v>1710.02</v>
      </c>
      <c r="R494" s="37">
        <v>1710.02</v>
      </c>
      <c r="S494" s="37">
        <v>1710.0199999999998</v>
      </c>
    </row>
    <row r="495" spans="1:19">
      <c r="B495" s="6">
        <v>2005</v>
      </c>
      <c r="C495" s="37">
        <v>11800.262963000001</v>
      </c>
      <c r="D495" s="37">
        <v>11585.163830000003</v>
      </c>
      <c r="E495" s="37">
        <v>11567.901149000001</v>
      </c>
      <c r="F495" s="37">
        <v>11526.466140000004</v>
      </c>
      <c r="G495" s="37">
        <v>11808.977564999997</v>
      </c>
      <c r="H495" s="37">
        <v>15033.515999999996</v>
      </c>
      <c r="I495" s="37">
        <v>14781.915999999996</v>
      </c>
      <c r="J495" s="37">
        <v>14030.191999999995</v>
      </c>
      <c r="K495" s="37">
        <v>14030.191999999997</v>
      </c>
      <c r="L495" s="37">
        <v>14030.191999999997</v>
      </c>
      <c r="M495" s="37">
        <v>14030.191999999995</v>
      </c>
      <c r="N495" s="37">
        <v>6848.380000000001</v>
      </c>
      <c r="O495" s="37">
        <v>6848.380000000001</v>
      </c>
      <c r="P495" s="37">
        <v>6665.7080000000005</v>
      </c>
      <c r="Q495" s="37">
        <v>6665.7080000000014</v>
      </c>
      <c r="R495" s="37">
        <v>6665.7080000000014</v>
      </c>
      <c r="S495" s="37">
        <v>6665.7080000000014</v>
      </c>
    </row>
    <row r="496" spans="1:19">
      <c r="B496" s="6">
        <v>2004</v>
      </c>
      <c r="C496" s="37">
        <v>24353.748304999997</v>
      </c>
      <c r="D496" s="37">
        <v>23909.820049999988</v>
      </c>
      <c r="E496" s="37">
        <v>23917.608264999995</v>
      </c>
      <c r="F496" s="37">
        <v>23793.253379999998</v>
      </c>
      <c r="G496" s="37">
        <v>24268.317150000006</v>
      </c>
      <c r="H496" s="37">
        <v>30964.36</v>
      </c>
      <c r="I496" s="37">
        <v>30964.36</v>
      </c>
      <c r="J496" s="37">
        <v>29738.74</v>
      </c>
      <c r="K496" s="37">
        <v>29738.74</v>
      </c>
      <c r="L496" s="37">
        <v>29738.74</v>
      </c>
      <c r="M496" s="37">
        <v>29738.74</v>
      </c>
      <c r="N496" s="37">
        <v>6384.2879999999996</v>
      </c>
      <c r="O496" s="37">
        <v>6384.2879999999996</v>
      </c>
      <c r="P496" s="37">
        <v>5877.46</v>
      </c>
      <c r="Q496" s="37">
        <v>5877.46</v>
      </c>
      <c r="R496" s="37">
        <v>5877.46</v>
      </c>
      <c r="S496" s="37">
        <v>5877.46</v>
      </c>
    </row>
    <row r="497" spans="2:19">
      <c r="B497" s="6">
        <v>2003</v>
      </c>
      <c r="C497" s="37">
        <v>5448.8006270000005</v>
      </c>
      <c r="D497" s="37">
        <v>5349.4780700000001</v>
      </c>
      <c r="E497" s="37">
        <v>5173.9685929999987</v>
      </c>
      <c r="F497" s="37">
        <v>5155.4359800000011</v>
      </c>
      <c r="G497" s="37">
        <v>5281.7947050000002</v>
      </c>
      <c r="H497" s="37">
        <v>6739.1319999999996</v>
      </c>
      <c r="I497" s="37">
        <v>6526.8159999999998</v>
      </c>
      <c r="J497" s="37">
        <v>2694.4159999999997</v>
      </c>
      <c r="K497" s="37">
        <v>2694.4159999999993</v>
      </c>
      <c r="L497" s="37">
        <v>2544.732</v>
      </c>
      <c r="M497" s="37">
        <v>2544.732</v>
      </c>
      <c r="N497" s="37">
        <v>2544.732</v>
      </c>
      <c r="O497" s="37">
        <v>2544.732</v>
      </c>
      <c r="P497" s="37">
        <v>2514.732</v>
      </c>
      <c r="Q497" s="37">
        <v>2514.7319999999995</v>
      </c>
      <c r="R497" s="37">
        <v>2514.7319999999991</v>
      </c>
      <c r="S497" s="37">
        <v>2514.732</v>
      </c>
    </row>
    <row r="498" spans="2:19">
      <c r="B498" s="6">
        <v>2002</v>
      </c>
      <c r="C498" s="37">
        <v>29978.280077999996</v>
      </c>
      <c r="D498" s="37">
        <v>29431.825980000005</v>
      </c>
      <c r="E498" s="37">
        <v>29441.412893999997</v>
      </c>
      <c r="F498" s="37">
        <v>29335.956839999984</v>
      </c>
      <c r="G498" s="37">
        <v>30054.975389999992</v>
      </c>
      <c r="H498" s="37">
        <v>35927.315999999984</v>
      </c>
      <c r="I498" s="37">
        <v>35927.31599999997</v>
      </c>
      <c r="J498" s="37">
        <v>35541.04399999998</v>
      </c>
      <c r="K498" s="37">
        <v>35541.04399999998</v>
      </c>
      <c r="L498" s="37">
        <v>35541.043999999965</v>
      </c>
      <c r="M498" s="37">
        <v>35541.043999999973</v>
      </c>
      <c r="N498" s="37">
        <v>35541.043999999973</v>
      </c>
      <c r="O498" s="37">
        <v>35541.043999999987</v>
      </c>
      <c r="P498" s="37">
        <v>35541.04399999998</v>
      </c>
      <c r="Q498" s="37">
        <v>35541.04399999998</v>
      </c>
      <c r="R498" s="37">
        <v>35541.04399999998</v>
      </c>
      <c r="S498" s="37">
        <v>35541.043999999987</v>
      </c>
    </row>
    <row r="499" spans="2:19">
      <c r="B499" s="6">
        <v>2001</v>
      </c>
      <c r="C499" s="37">
        <v>6649.4841979999983</v>
      </c>
      <c r="D499" s="37">
        <v>5843.0603899999996</v>
      </c>
      <c r="E499" s="37">
        <v>5844.963667</v>
      </c>
      <c r="F499" s="37">
        <v>5824.0276200000008</v>
      </c>
      <c r="G499" s="37">
        <v>5966.7733949999974</v>
      </c>
      <c r="H499" s="37">
        <v>7613.1080000000002</v>
      </c>
      <c r="I499" s="37">
        <v>7613.1079999999993</v>
      </c>
      <c r="J499" s="37">
        <v>6767.5079999999989</v>
      </c>
      <c r="K499" s="37">
        <v>6601.616</v>
      </c>
      <c r="L499" s="37">
        <v>6601.6159999999991</v>
      </c>
      <c r="M499" s="37">
        <v>6601.6159999999991</v>
      </c>
      <c r="N499" s="37">
        <v>6601.616</v>
      </c>
      <c r="O499" s="37">
        <v>6601.6159999999991</v>
      </c>
      <c r="P499" s="37">
        <v>6601.6159999999991</v>
      </c>
      <c r="Q499" s="37">
        <v>6235.5320000000002</v>
      </c>
      <c r="R499" s="37">
        <v>6235.5320000000002</v>
      </c>
      <c r="S499" s="37">
        <v>6235.5319999999992</v>
      </c>
    </row>
    <row r="500" spans="2:19">
      <c r="B500" s="6">
        <v>2000</v>
      </c>
      <c r="C500" s="37">
        <v>3065.2323689999994</v>
      </c>
      <c r="D500" s="37">
        <v>3009.3582899999997</v>
      </c>
      <c r="E500" s="37">
        <v>2324.955828000001</v>
      </c>
      <c r="F500" s="37">
        <v>2316.6280800000004</v>
      </c>
      <c r="G500" s="37">
        <v>2373.4081800000004</v>
      </c>
      <c r="H500" s="37">
        <v>2954.4680000000012</v>
      </c>
      <c r="I500" s="37">
        <v>2954.4680000000012</v>
      </c>
      <c r="J500" s="37">
        <v>2954.4680000000012</v>
      </c>
      <c r="K500" s="37">
        <v>2954.4680000000012</v>
      </c>
      <c r="L500" s="37">
        <v>2954.4680000000012</v>
      </c>
      <c r="M500" s="37">
        <v>2954.4680000000012</v>
      </c>
      <c r="N500" s="37">
        <v>2954.4680000000012</v>
      </c>
      <c r="O500" s="37">
        <v>2954.4680000000008</v>
      </c>
      <c r="P500" s="37">
        <v>2855.6440000000002</v>
      </c>
      <c r="Q500" s="37">
        <v>2855.6440000000002</v>
      </c>
      <c r="R500" s="37">
        <v>2727.6920000000005</v>
      </c>
      <c r="S500" s="37">
        <v>2727.6920000000005</v>
      </c>
    </row>
    <row r="501" spans="2:19">
      <c r="B501" s="6">
        <v>1999</v>
      </c>
      <c r="C501" s="37">
        <v>9839.884122999998</v>
      </c>
      <c r="D501" s="37">
        <v>6084.1904700000014</v>
      </c>
      <c r="E501" s="37">
        <v>6086.1722910000008</v>
      </c>
      <c r="F501" s="37">
        <v>6064.3722600000019</v>
      </c>
      <c r="G501" s="37">
        <v>6213.0088349999987</v>
      </c>
      <c r="H501" s="37">
        <v>7927.2839999999997</v>
      </c>
      <c r="I501" s="37">
        <v>7927.2839999999997</v>
      </c>
      <c r="J501" s="37">
        <v>6594.8559999999979</v>
      </c>
      <c r="K501" s="37">
        <v>6594.8559999999979</v>
      </c>
      <c r="L501" s="37">
        <v>6594.8559999999989</v>
      </c>
      <c r="M501" s="37">
        <v>6594.8559999999998</v>
      </c>
      <c r="N501" s="37">
        <v>6594.8559999999989</v>
      </c>
      <c r="O501" s="37">
        <v>6594.8559999999989</v>
      </c>
      <c r="P501" s="37">
        <v>5988.8719999999994</v>
      </c>
      <c r="Q501" s="37">
        <v>5988.8719999999994</v>
      </c>
      <c r="R501" s="37">
        <v>5988.8719999999994</v>
      </c>
      <c r="S501" s="37">
        <v>5988.8719999999994</v>
      </c>
    </row>
    <row r="502" spans="2:19">
      <c r="B502" s="6">
        <v>1998</v>
      </c>
      <c r="C502" s="37">
        <v>6803.4170269999995</v>
      </c>
      <c r="D502" s="37">
        <v>6638.1197799999982</v>
      </c>
      <c r="E502" s="37">
        <v>6586.582527999999</v>
      </c>
      <c r="F502" s="37">
        <v>6562.9900800000014</v>
      </c>
      <c r="G502" s="37">
        <v>6486.299325</v>
      </c>
      <c r="H502" s="37">
        <v>8236.1</v>
      </c>
      <c r="I502" s="37">
        <v>8236.1</v>
      </c>
      <c r="J502" s="37">
        <v>7799.66</v>
      </c>
      <c r="K502" s="37">
        <v>7666.7240000000002</v>
      </c>
      <c r="L502" s="37">
        <v>7666.7240000000002</v>
      </c>
      <c r="M502" s="37">
        <v>7666.7240000000002</v>
      </c>
      <c r="N502" s="37">
        <v>7666.7240000000002</v>
      </c>
      <c r="O502" s="37">
        <v>7666.7240000000002</v>
      </c>
      <c r="P502" s="37">
        <v>7666.7240000000002</v>
      </c>
      <c r="Q502" s="37">
        <v>7666.7240000000002</v>
      </c>
      <c r="R502" s="37">
        <v>7666.7240000000002</v>
      </c>
      <c r="S502" s="37">
        <v>7666.7240000000002</v>
      </c>
    </row>
    <row r="503" spans="2:19">
      <c r="B503" s="6">
        <v>1997</v>
      </c>
      <c r="C503" s="37">
        <v>13079.377947999999</v>
      </c>
      <c r="D503" s="37">
        <v>12840.962680000001</v>
      </c>
      <c r="E503" s="37">
        <v>12791.445898</v>
      </c>
      <c r="F503" s="37">
        <v>12745.628280000001</v>
      </c>
      <c r="G503" s="37">
        <v>13058.021129999999</v>
      </c>
      <c r="H503" s="37">
        <v>16660.952000000001</v>
      </c>
      <c r="I503" s="37">
        <v>16660.951999999997</v>
      </c>
      <c r="J503" s="37">
        <v>15916.919999999998</v>
      </c>
      <c r="K503" s="37">
        <v>15916.919999999998</v>
      </c>
      <c r="L503" s="37">
        <v>15916.919999999998</v>
      </c>
      <c r="M503" s="37">
        <v>15916.919999999998</v>
      </c>
      <c r="N503" s="37">
        <v>15916.919999999998</v>
      </c>
      <c r="O503" s="37">
        <v>15916.919999999998</v>
      </c>
      <c r="P503" s="37">
        <v>15619.755999999999</v>
      </c>
      <c r="Q503" s="37">
        <v>15619.755999999999</v>
      </c>
      <c r="R503" s="37">
        <v>15619.755999999998</v>
      </c>
      <c r="S503" s="37">
        <v>15619.755999999998</v>
      </c>
    </row>
    <row r="504" spans="2:19">
      <c r="B504" s="6">
        <v>1996</v>
      </c>
      <c r="C504" s="37">
        <v>13644.877135999999</v>
      </c>
      <c r="D504" s="37">
        <v>13396.153759999997</v>
      </c>
      <c r="E504" s="37">
        <v>13400.517328000004</v>
      </c>
      <c r="F504" s="37">
        <v>13352.51808</v>
      </c>
      <c r="G504" s="37">
        <v>13679.785680000003</v>
      </c>
      <c r="H504" s="37">
        <v>17454.272000000004</v>
      </c>
      <c r="I504" s="37">
        <v>17454.272000000004</v>
      </c>
      <c r="J504" s="37">
        <v>17226.032000000003</v>
      </c>
      <c r="K504" s="37">
        <v>17226.031999999999</v>
      </c>
      <c r="L504" s="37">
        <v>17226.032000000003</v>
      </c>
      <c r="M504" s="37">
        <v>17226.031999999999</v>
      </c>
      <c r="N504" s="37">
        <v>17226.031999999999</v>
      </c>
      <c r="O504" s="37">
        <v>17226.031999999996</v>
      </c>
      <c r="P504" s="37">
        <v>12780.04</v>
      </c>
      <c r="Q504" s="37">
        <v>12780.039999999999</v>
      </c>
      <c r="R504" s="37">
        <v>12780.04</v>
      </c>
      <c r="S504" s="37">
        <v>12780.039999999999</v>
      </c>
    </row>
    <row r="505" spans="2:19">
      <c r="B505" s="6">
        <v>1995</v>
      </c>
      <c r="C505" s="37">
        <v>32189.797669000003</v>
      </c>
      <c r="D505" s="37">
        <v>31565.046180000005</v>
      </c>
      <c r="E505" s="37">
        <v>31575.327954000008</v>
      </c>
      <c r="F505" s="37">
        <v>27358.092180000007</v>
      </c>
      <c r="G505" s="37">
        <v>27866.660745000012</v>
      </c>
      <c r="H505" s="37">
        <v>35555.548000000003</v>
      </c>
      <c r="I505" s="37">
        <v>35342.239999999998</v>
      </c>
      <c r="J505" s="37">
        <v>34929.016000000003</v>
      </c>
      <c r="K505" s="37">
        <v>34929.015999999996</v>
      </c>
      <c r="L505" s="37">
        <v>34929.015999999989</v>
      </c>
      <c r="M505" s="37">
        <v>34929.015999999996</v>
      </c>
      <c r="N505" s="37">
        <v>31199.448</v>
      </c>
      <c r="O505" s="37">
        <v>31199.448</v>
      </c>
      <c r="P505" s="37">
        <v>15068.599999999999</v>
      </c>
      <c r="Q505" s="37">
        <v>15068.6</v>
      </c>
      <c r="R505" s="37">
        <v>15068.599999999997</v>
      </c>
      <c r="S505" s="37">
        <v>15068.599999999997</v>
      </c>
    </row>
    <row r="506" spans="2:19">
      <c r="B506" s="6">
        <v>1994</v>
      </c>
      <c r="C506" s="37">
        <v>21601.684986000004</v>
      </c>
      <c r="D506" s="37">
        <v>20712.065070000001</v>
      </c>
      <c r="E506" s="37">
        <v>20718.811671000003</v>
      </c>
      <c r="F506" s="37">
        <v>20346.628499999995</v>
      </c>
      <c r="G506" s="37">
        <v>20845.320375000003</v>
      </c>
      <c r="H506" s="37">
        <v>26596.9</v>
      </c>
      <c r="I506" s="37">
        <v>26596.9</v>
      </c>
      <c r="J506" s="37">
        <v>25177.864000000001</v>
      </c>
      <c r="K506" s="37">
        <v>11645.807999999999</v>
      </c>
      <c r="L506" s="37">
        <v>11645.807999999999</v>
      </c>
      <c r="M506" s="37">
        <v>11645.807999999999</v>
      </c>
      <c r="N506" s="37">
        <v>11645.807999999997</v>
      </c>
      <c r="O506" s="37">
        <v>11645.807999999997</v>
      </c>
      <c r="P506" s="37">
        <v>11645.807999999997</v>
      </c>
      <c r="Q506" s="37">
        <v>11225.319999999998</v>
      </c>
      <c r="R506" s="37">
        <v>11225.319999999996</v>
      </c>
      <c r="S506" s="37">
        <v>11225.319999999996</v>
      </c>
    </row>
    <row r="507" spans="2:19">
      <c r="B507" s="6">
        <v>1993</v>
      </c>
      <c r="C507" s="37">
        <v>10610.342525999997</v>
      </c>
      <c r="D507" s="37">
        <v>10416.933659999999</v>
      </c>
      <c r="E507" s="37">
        <v>10420.326797999998</v>
      </c>
      <c r="F507" s="37">
        <v>10383.002279999997</v>
      </c>
      <c r="G507" s="37">
        <v>10637.487630000001</v>
      </c>
      <c r="H507" s="37">
        <v>13433.275999999994</v>
      </c>
      <c r="I507" s="37">
        <v>13433.275999999994</v>
      </c>
      <c r="J507" s="37">
        <v>13411.187999999995</v>
      </c>
      <c r="K507" s="37">
        <v>13411.187999999995</v>
      </c>
      <c r="L507" s="37">
        <v>13338.583999999995</v>
      </c>
      <c r="M507" s="37">
        <v>13338.583999999995</v>
      </c>
      <c r="N507" s="37">
        <v>13338.583999999995</v>
      </c>
      <c r="O507" s="37">
        <v>13338.583999999995</v>
      </c>
      <c r="P507" s="37">
        <v>13238.575999999994</v>
      </c>
      <c r="Q507" s="37">
        <v>13019.535999999996</v>
      </c>
      <c r="R507" s="37">
        <v>13019.535999999995</v>
      </c>
      <c r="S507" s="37">
        <v>13019.535999999996</v>
      </c>
    </row>
    <row r="508" spans="2:19">
      <c r="B508" s="6">
        <v>1992</v>
      </c>
      <c r="C508" s="37">
        <v>71210.498695000002</v>
      </c>
      <c r="D508" s="37">
        <v>69912.449950000024</v>
      </c>
      <c r="E508" s="37">
        <v>69935.222735000032</v>
      </c>
      <c r="F508" s="37">
        <v>69650.615340000077</v>
      </c>
      <c r="G508" s="37">
        <v>71293.944150000054</v>
      </c>
      <c r="H508" s="37">
        <v>90965.15999999996</v>
      </c>
      <c r="I508" s="37">
        <v>90403.75999999998</v>
      </c>
      <c r="J508" s="37">
        <v>89041.367999999944</v>
      </c>
      <c r="K508" s="37">
        <v>87300.51999999999</v>
      </c>
      <c r="L508" s="37">
        <v>87300.51999999996</v>
      </c>
      <c r="M508" s="37">
        <v>87300.52</v>
      </c>
      <c r="N508" s="37">
        <v>87300.52</v>
      </c>
      <c r="O508" s="37">
        <v>87300.51999999996</v>
      </c>
      <c r="P508" s="37">
        <v>86739.527999999962</v>
      </c>
      <c r="Q508" s="37">
        <v>86235.799999999988</v>
      </c>
      <c r="R508" s="37">
        <v>86235.799999999959</v>
      </c>
      <c r="S508" s="37">
        <v>86235.800000000017</v>
      </c>
    </row>
    <row r="509" spans="2:19">
      <c r="B509" s="6">
        <v>1991</v>
      </c>
      <c r="C509" s="37">
        <v>18810.956311999998</v>
      </c>
      <c r="D509" s="37">
        <v>18245.955559999995</v>
      </c>
      <c r="E509" s="37">
        <v>18109.640935000003</v>
      </c>
      <c r="F509" s="37">
        <v>17881.122240000001</v>
      </c>
      <c r="G509" s="37">
        <v>18319.385040000005</v>
      </c>
      <c r="H509" s="37">
        <v>23374.016000000003</v>
      </c>
      <c r="I509" s="37">
        <v>23104.872000000003</v>
      </c>
      <c r="J509" s="37">
        <v>19586.776000000005</v>
      </c>
      <c r="K509" s="37">
        <v>19586.776000000005</v>
      </c>
      <c r="L509" s="37">
        <v>17352.224000000002</v>
      </c>
      <c r="M509" s="37">
        <v>17352.224000000006</v>
      </c>
      <c r="N509" s="37">
        <v>17352.224000000006</v>
      </c>
      <c r="O509" s="37">
        <v>17352.224000000002</v>
      </c>
      <c r="P509" s="37">
        <v>9340.2799999999988</v>
      </c>
      <c r="Q509" s="37">
        <v>9340.2799999999988</v>
      </c>
      <c r="R509" s="37">
        <v>9340.2799999999988</v>
      </c>
      <c r="S509" s="37">
        <v>9340.2799999999988</v>
      </c>
    </row>
    <row r="510" spans="2:19">
      <c r="B510" s="6">
        <v>1990</v>
      </c>
      <c r="C510" s="37">
        <v>8059.9175479999985</v>
      </c>
      <c r="D510" s="37">
        <v>6590.5562699999991</v>
      </c>
      <c r="E510" s="37">
        <v>6592.7030310000027</v>
      </c>
      <c r="F510" s="37">
        <v>6569.0886599999994</v>
      </c>
      <c r="G510" s="37">
        <v>6730.095734999999</v>
      </c>
      <c r="H510" s="37">
        <v>8372.5040000000008</v>
      </c>
      <c r="I510" s="37">
        <v>8372.5040000000008</v>
      </c>
      <c r="J510" s="37">
        <v>8372.5040000000008</v>
      </c>
      <c r="K510" s="37">
        <v>8372.5040000000008</v>
      </c>
      <c r="L510" s="37">
        <v>8212.5720000000001</v>
      </c>
      <c r="M510" s="37">
        <v>8212.5719999999983</v>
      </c>
      <c r="N510" s="37">
        <v>8212.5719999999983</v>
      </c>
      <c r="O510" s="37">
        <v>8212.5720000000001</v>
      </c>
      <c r="P510" s="37">
        <v>7521.0999999999995</v>
      </c>
      <c r="Q510" s="37">
        <v>7296.5399999999991</v>
      </c>
      <c r="R510" s="37">
        <v>7296.5399999999991</v>
      </c>
      <c r="S510" s="37">
        <v>7296.5399999999991</v>
      </c>
    </row>
    <row r="511" spans="2:19">
      <c r="B511" s="6">
        <v>1989</v>
      </c>
      <c r="C511" s="37">
        <v>52202.641447000002</v>
      </c>
      <c r="D511" s="37">
        <v>51205.082599999994</v>
      </c>
      <c r="E511" s="37">
        <v>51221.761779999986</v>
      </c>
      <c r="F511" s="37">
        <v>50625.248940000005</v>
      </c>
      <c r="G511" s="37">
        <v>51866.063864999996</v>
      </c>
      <c r="H511" s="37">
        <v>64243.499999999993</v>
      </c>
      <c r="I511" s="37">
        <v>63343.215999999986</v>
      </c>
      <c r="J511" s="37">
        <v>62481.587999999982</v>
      </c>
      <c r="K511" s="37">
        <v>62441.911999999989</v>
      </c>
      <c r="L511" s="37">
        <v>62441.911999999997</v>
      </c>
      <c r="M511" s="37">
        <v>62441.911999999989</v>
      </c>
      <c r="N511" s="37">
        <v>62441.911999999989</v>
      </c>
      <c r="O511" s="37">
        <v>62441.911999999989</v>
      </c>
      <c r="P511" s="37">
        <v>62420.435999999987</v>
      </c>
      <c r="Q511" s="37">
        <v>62420.436000000002</v>
      </c>
      <c r="R511" s="37">
        <v>62420.435999999994</v>
      </c>
      <c r="S511" s="37">
        <v>62420.435999999994</v>
      </c>
    </row>
    <row r="512" spans="2:19">
      <c r="B512" s="6">
        <v>1988</v>
      </c>
      <c r="C512" s="37">
        <v>11267.61291</v>
      </c>
      <c r="D512" s="37">
        <v>11062.223099999997</v>
      </c>
      <c r="E512" s="37">
        <v>11065.826430000001</v>
      </c>
      <c r="F512" s="37">
        <v>11026.1898</v>
      </c>
      <c r="G512" s="37">
        <v>11296.439549999997</v>
      </c>
      <c r="H512" s="37">
        <v>14413.319999999998</v>
      </c>
      <c r="I512" s="37">
        <v>14370.267999999998</v>
      </c>
      <c r="J512" s="37">
        <v>14370.267999999998</v>
      </c>
      <c r="K512" s="37">
        <v>14370.267999999998</v>
      </c>
      <c r="L512" s="37">
        <v>14370.267999999998</v>
      </c>
      <c r="M512" s="37">
        <v>14370.267999999998</v>
      </c>
      <c r="N512" s="37">
        <v>14370.267999999998</v>
      </c>
      <c r="O512" s="37">
        <v>14370.267999999998</v>
      </c>
      <c r="P512" s="37">
        <v>13897.015999999998</v>
      </c>
      <c r="Q512" s="37">
        <v>13897.015999999998</v>
      </c>
      <c r="R512" s="37">
        <v>13897.015999999998</v>
      </c>
      <c r="S512" s="37">
        <v>13897.015999999998</v>
      </c>
    </row>
    <row r="513" spans="2:19">
      <c r="B513" s="6">
        <v>1987</v>
      </c>
      <c r="C513" s="37">
        <v>2502.9383559999997</v>
      </c>
      <c r="D513" s="37">
        <v>2457.31396</v>
      </c>
      <c r="E513" s="37">
        <v>2395.7792299999992</v>
      </c>
      <c r="F513" s="37">
        <v>2286.2851200000005</v>
      </c>
      <c r="G513" s="37">
        <v>2342.32152</v>
      </c>
      <c r="H513" s="37">
        <v>2988.6079999999997</v>
      </c>
      <c r="I513" s="37">
        <v>2988.6079999999997</v>
      </c>
      <c r="J513" s="37">
        <v>1699.5359999999998</v>
      </c>
      <c r="K513" s="37">
        <v>1699.5359999999998</v>
      </c>
      <c r="L513" s="37">
        <v>1699.5359999999998</v>
      </c>
      <c r="M513" s="37">
        <v>1699.5359999999998</v>
      </c>
      <c r="N513" s="37">
        <v>1699.5359999999998</v>
      </c>
      <c r="O513" s="37">
        <v>1699.5359999999998</v>
      </c>
      <c r="P513" s="37">
        <v>1699.5359999999998</v>
      </c>
      <c r="Q513" s="37">
        <v>1699.5359999999998</v>
      </c>
      <c r="R513" s="37">
        <v>1699.5359999999998</v>
      </c>
      <c r="S513" s="37">
        <v>1699.5359999999998</v>
      </c>
    </row>
    <row r="514" spans="2:19">
      <c r="B514" s="6">
        <v>1986</v>
      </c>
      <c r="C514" s="37">
        <v>1162.6561239999999</v>
      </c>
      <c r="D514" s="37">
        <v>1141.4628400000001</v>
      </c>
      <c r="E514" s="37">
        <v>808.80005699999981</v>
      </c>
      <c r="F514" s="37">
        <v>805.90301999999997</v>
      </c>
      <c r="G514" s="37">
        <v>825.65554499999985</v>
      </c>
      <c r="H514" s="37">
        <v>1053.4680000000001</v>
      </c>
      <c r="I514" s="37">
        <v>1053.4680000000001</v>
      </c>
      <c r="J514" s="37">
        <v>1053.4680000000001</v>
      </c>
      <c r="K514" s="37">
        <v>1053.4680000000001</v>
      </c>
      <c r="L514" s="37">
        <v>1053.4680000000001</v>
      </c>
      <c r="M514" s="37">
        <v>1053.4680000000001</v>
      </c>
      <c r="N514" s="37">
        <v>711.31200000000001</v>
      </c>
      <c r="O514" s="37">
        <v>711.31200000000001</v>
      </c>
      <c r="P514" s="37">
        <v>711.31200000000001</v>
      </c>
      <c r="Q514" s="37">
        <v>711.31200000000001</v>
      </c>
      <c r="R514" s="37">
        <v>711.31200000000001</v>
      </c>
      <c r="S514" s="37">
        <v>711.31200000000001</v>
      </c>
    </row>
    <row r="515" spans="2:19">
      <c r="B515" s="6">
        <v>1985</v>
      </c>
      <c r="C515" s="37">
        <v>130.30208999999999</v>
      </c>
      <c r="D515" s="37">
        <v>127.92689999999999</v>
      </c>
      <c r="E515" s="37">
        <v>127.96857</v>
      </c>
      <c r="F515" s="37">
        <v>127.5102</v>
      </c>
      <c r="G515" s="37">
        <v>130.63544999999999</v>
      </c>
      <c r="H515" s="37">
        <v>166.68</v>
      </c>
      <c r="I515" s="37">
        <v>166.68</v>
      </c>
      <c r="J515" s="37">
        <v>166.68</v>
      </c>
      <c r="K515" s="37">
        <v>166.68</v>
      </c>
      <c r="L515" s="37">
        <v>166.68</v>
      </c>
      <c r="M515" s="37">
        <v>166.68</v>
      </c>
      <c r="N515" s="37">
        <v>166.68</v>
      </c>
      <c r="O515" s="37">
        <v>166.68</v>
      </c>
      <c r="P515" s="37">
        <v>166.68</v>
      </c>
      <c r="Q515" s="37">
        <v>166.68</v>
      </c>
      <c r="R515" s="37">
        <v>166.68</v>
      </c>
      <c r="S515" s="37">
        <v>166.68</v>
      </c>
    </row>
    <row r="516" spans="2:19">
      <c r="B516" s="6">
        <v>1984</v>
      </c>
      <c r="C516" s="37">
        <v>11928.682599</v>
      </c>
      <c r="D516" s="37">
        <v>11711.24259</v>
      </c>
      <c r="E516" s="37">
        <v>11715.057326999999</v>
      </c>
      <c r="F516" s="37">
        <v>11234.863440000001</v>
      </c>
      <c r="G516" s="37">
        <v>11510.22774</v>
      </c>
      <c r="H516" s="37">
        <v>14686.096</v>
      </c>
      <c r="I516" s="37">
        <v>14686.096</v>
      </c>
      <c r="J516" s="37">
        <v>4594.8720000000003</v>
      </c>
      <c r="K516" s="37">
        <v>4094.2160000000003</v>
      </c>
      <c r="L516" s="37">
        <v>4094.2160000000003</v>
      </c>
      <c r="M516" s="37">
        <v>4094.2160000000003</v>
      </c>
      <c r="N516" s="37">
        <v>4094.2160000000003</v>
      </c>
      <c r="O516" s="37">
        <v>4094.2159999999999</v>
      </c>
      <c r="P516" s="37">
        <v>4094.2159999999999</v>
      </c>
      <c r="Q516" s="37">
        <v>4034.2919999999999</v>
      </c>
      <c r="R516" s="37">
        <v>4034.2919999999999</v>
      </c>
      <c r="S516" s="37">
        <v>4034.2919999999999</v>
      </c>
    </row>
    <row r="517" spans="2:19">
      <c r="B517" s="6">
        <v>1983</v>
      </c>
      <c r="C517" s="37">
        <v>1210.777527</v>
      </c>
      <c r="D517" s="37">
        <v>1188.7070699999999</v>
      </c>
      <c r="E517" s="37">
        <v>1189.0942709999999</v>
      </c>
      <c r="F517" s="37">
        <v>1184.8350600000001</v>
      </c>
      <c r="G517" s="37">
        <v>1213.875135</v>
      </c>
      <c r="H517" s="37">
        <v>1548.8040000000001</v>
      </c>
      <c r="I517" s="37">
        <v>1548.8040000000001</v>
      </c>
      <c r="J517" s="37">
        <v>1548.8040000000001</v>
      </c>
      <c r="K517" s="37">
        <v>1548.8040000000001</v>
      </c>
      <c r="L517" s="37">
        <v>1548.8040000000001</v>
      </c>
      <c r="M517" s="37">
        <v>1548.8040000000001</v>
      </c>
      <c r="N517" s="37">
        <v>1548.8040000000001</v>
      </c>
      <c r="O517" s="37">
        <v>1548.8040000000001</v>
      </c>
      <c r="P517" s="37">
        <v>1327.1080000000002</v>
      </c>
      <c r="Q517" s="37">
        <v>1327.1080000000002</v>
      </c>
      <c r="R517" s="37">
        <v>1327.1080000000002</v>
      </c>
      <c r="S517" s="37">
        <v>1327.1080000000002</v>
      </c>
    </row>
    <row r="518" spans="2:19">
      <c r="B518" s="6">
        <v>1982</v>
      </c>
      <c r="C518" s="37">
        <v>189.77762999999999</v>
      </c>
      <c r="D518" s="37">
        <v>186.31829999999999</v>
      </c>
      <c r="E518" s="37">
        <v>186.37899000000002</v>
      </c>
      <c r="F518" s="37">
        <v>185.7114</v>
      </c>
      <c r="G518" s="37">
        <v>190.26315</v>
      </c>
      <c r="H518" s="37">
        <v>242.76</v>
      </c>
      <c r="I518" s="37">
        <v>242.76</v>
      </c>
      <c r="J518" s="37">
        <v>242.76</v>
      </c>
      <c r="K518" s="37">
        <v>242.76</v>
      </c>
      <c r="L518" s="37">
        <v>242.76</v>
      </c>
      <c r="M518" s="37">
        <v>242.76</v>
      </c>
      <c r="N518" s="37">
        <v>242.76</v>
      </c>
      <c r="O518" s="37">
        <v>242.76</v>
      </c>
      <c r="P518" s="37">
        <v>242.76</v>
      </c>
      <c r="Q518" s="37">
        <v>242.76</v>
      </c>
      <c r="R518" s="37">
        <v>242.76</v>
      </c>
      <c r="S518" s="37">
        <v>242.76</v>
      </c>
    </row>
    <row r="519" spans="2:19">
      <c r="B519" s="6">
        <v>1981</v>
      </c>
      <c r="C519" s="37">
        <v>84.898049999999998</v>
      </c>
      <c r="D519" s="37">
        <v>83.350499999999997</v>
      </c>
      <c r="E519" s="37">
        <v>83.377650000000003</v>
      </c>
      <c r="F519" s="37">
        <v>83.079000000000008</v>
      </c>
      <c r="G519" s="37">
        <v>85.115249999999989</v>
      </c>
      <c r="H519" s="37">
        <v>108.60000000000001</v>
      </c>
      <c r="I519" s="37">
        <v>108.60000000000001</v>
      </c>
      <c r="J519" s="37">
        <v>108.60000000000001</v>
      </c>
      <c r="K519" s="37">
        <v>108.60000000000001</v>
      </c>
      <c r="L519" s="37">
        <v>108.60000000000001</v>
      </c>
      <c r="M519" s="37">
        <v>108.60000000000001</v>
      </c>
      <c r="N519" s="37">
        <v>108.60000000000001</v>
      </c>
      <c r="O519" s="37">
        <v>108.6</v>
      </c>
      <c r="P519" s="37">
        <v>108.6</v>
      </c>
      <c r="Q519" s="37">
        <v>108.6</v>
      </c>
      <c r="R519" s="37">
        <v>108.6</v>
      </c>
      <c r="S519" s="37">
        <v>108.6</v>
      </c>
    </row>
    <row r="520" spans="2:19">
      <c r="B520" s="6">
        <v>1980</v>
      </c>
      <c r="C520" s="37">
        <v>1054.89345</v>
      </c>
      <c r="D520" s="37">
        <v>1035.6644999999999</v>
      </c>
      <c r="E520" s="37">
        <v>1036.0018500000001</v>
      </c>
      <c r="F520" s="37">
        <v>1032.2910000000002</v>
      </c>
      <c r="G520" s="37">
        <v>1057.5922500000001</v>
      </c>
      <c r="H520" s="37">
        <v>1349.4</v>
      </c>
      <c r="I520" s="37">
        <v>1349.4</v>
      </c>
      <c r="J520" s="37">
        <v>1184.9680000000001</v>
      </c>
      <c r="K520" s="37">
        <v>1184.9680000000001</v>
      </c>
      <c r="L520" s="37">
        <v>1184.9680000000001</v>
      </c>
      <c r="M520" s="37">
        <v>1184.9680000000001</v>
      </c>
      <c r="N520" s="37">
        <v>1184.9680000000001</v>
      </c>
      <c r="O520" s="37">
        <v>1184.9680000000001</v>
      </c>
      <c r="P520" s="37">
        <v>1184.9680000000001</v>
      </c>
      <c r="Q520" s="37">
        <v>1184.9680000000001</v>
      </c>
      <c r="R520" s="37">
        <v>1184.9680000000001</v>
      </c>
      <c r="S520" s="37">
        <v>1184.9680000000001</v>
      </c>
    </row>
    <row r="521" spans="2:19">
      <c r="B521" s="6">
        <v>1979</v>
      </c>
      <c r="C521" s="37">
        <v>1260.1872539999999</v>
      </c>
      <c r="D521" s="37">
        <v>1237.21614</v>
      </c>
      <c r="E521" s="37">
        <v>1237.619142</v>
      </c>
      <c r="F521" s="37">
        <v>815.91839999999991</v>
      </c>
      <c r="G521" s="37">
        <v>835.91640000000018</v>
      </c>
      <c r="H521" s="37">
        <v>1066.5600000000002</v>
      </c>
      <c r="I521" s="37">
        <v>1066.5600000000002</v>
      </c>
      <c r="J521" s="37">
        <v>985.16000000000008</v>
      </c>
      <c r="K521" s="37">
        <v>985.16000000000008</v>
      </c>
      <c r="L521" s="37">
        <v>985.16000000000008</v>
      </c>
      <c r="M521" s="37">
        <v>985.16000000000008</v>
      </c>
      <c r="N521" s="37">
        <v>985.16000000000008</v>
      </c>
      <c r="O521" s="37">
        <v>985.16</v>
      </c>
      <c r="P521" s="37">
        <v>985.16</v>
      </c>
      <c r="Q521" s="37">
        <v>985.16</v>
      </c>
      <c r="R521" s="37">
        <v>985.16</v>
      </c>
      <c r="S521" s="37">
        <v>985.16</v>
      </c>
    </row>
    <row r="522" spans="2:19">
      <c r="B522" s="6">
        <v>1978</v>
      </c>
      <c r="C522" s="37">
        <v>1427.741295</v>
      </c>
      <c r="D522" s="37">
        <v>1401.71595</v>
      </c>
      <c r="E522" s="37">
        <v>1402.1725349999999</v>
      </c>
      <c r="F522" s="37">
        <v>1397.1501000000001</v>
      </c>
      <c r="G522" s="37">
        <v>1431.3939749999997</v>
      </c>
      <c r="H522" s="37">
        <v>1826.3400000000004</v>
      </c>
      <c r="I522" s="37">
        <v>1826.3400000000001</v>
      </c>
      <c r="J522" s="37">
        <v>1763.3480000000002</v>
      </c>
      <c r="K522" s="37">
        <v>1763.3480000000002</v>
      </c>
      <c r="L522" s="37">
        <v>1763.3480000000004</v>
      </c>
      <c r="M522" s="37">
        <v>1763.3480000000004</v>
      </c>
      <c r="N522" s="37">
        <v>1763.3480000000004</v>
      </c>
      <c r="O522" s="37">
        <v>1763.3480000000002</v>
      </c>
      <c r="P522" s="37">
        <v>1723.4680000000001</v>
      </c>
      <c r="Q522" s="37">
        <v>1723.4680000000001</v>
      </c>
      <c r="R522" s="37">
        <v>1723.4680000000001</v>
      </c>
      <c r="S522" s="37">
        <v>1723.4680000000001</v>
      </c>
    </row>
    <row r="523" spans="2:19">
      <c r="B523" s="6">
        <v>1977</v>
      </c>
      <c r="C523" s="37">
        <v>5244.5356060000004</v>
      </c>
      <c r="D523" s="37">
        <v>5148.9364600000008</v>
      </c>
      <c r="E523" s="37">
        <v>5109.7877639999997</v>
      </c>
      <c r="F523" s="37">
        <v>5023.5836399999989</v>
      </c>
      <c r="G523" s="37">
        <v>5146.7106900000008</v>
      </c>
      <c r="H523" s="37">
        <v>6566.7759999999998</v>
      </c>
      <c r="I523" s="37">
        <v>6566.7759999999998</v>
      </c>
      <c r="J523" s="37">
        <v>6516.4639999999999</v>
      </c>
      <c r="K523" s="37">
        <v>6516.4639999999999</v>
      </c>
      <c r="L523" s="37">
        <v>6516.4639999999999</v>
      </c>
      <c r="M523" s="37">
        <v>6516.4639999999999</v>
      </c>
      <c r="N523" s="37">
        <v>6516.4639999999999</v>
      </c>
      <c r="O523" s="37">
        <v>6516.463999999999</v>
      </c>
      <c r="P523" s="37">
        <v>6516.4639999999999</v>
      </c>
      <c r="Q523" s="37">
        <v>5375.6759999999986</v>
      </c>
      <c r="R523" s="37">
        <v>5375.6759999999995</v>
      </c>
      <c r="S523" s="37">
        <v>5375.6759999999995</v>
      </c>
    </row>
    <row r="524" spans="2:19">
      <c r="B524" s="6">
        <v>1976</v>
      </c>
      <c r="C524" s="37">
        <v>2375.0346750000003</v>
      </c>
      <c r="D524" s="37">
        <v>2331.7417500000001</v>
      </c>
      <c r="E524" s="37">
        <v>2332.5012750000001</v>
      </c>
      <c r="F524" s="37">
        <v>2324.1465000000003</v>
      </c>
      <c r="G524" s="37">
        <v>2381.1108749999994</v>
      </c>
      <c r="H524" s="37">
        <v>3038.1</v>
      </c>
      <c r="I524" s="37">
        <v>3038.1</v>
      </c>
      <c r="J524" s="37">
        <v>3038.1</v>
      </c>
      <c r="K524" s="37">
        <v>3038.1</v>
      </c>
      <c r="L524" s="37">
        <v>3038.1</v>
      </c>
      <c r="M524" s="37">
        <v>3038.1</v>
      </c>
      <c r="N524" s="37">
        <v>3038.1</v>
      </c>
      <c r="O524" s="37">
        <v>3038.1</v>
      </c>
      <c r="P524" s="37">
        <v>2885.12</v>
      </c>
      <c r="Q524" s="37">
        <v>2885.12</v>
      </c>
      <c r="R524" s="37">
        <v>2885.12</v>
      </c>
      <c r="S524" s="37">
        <v>2885.12</v>
      </c>
    </row>
    <row r="525" spans="2:19">
      <c r="B525" s="6">
        <v>1975</v>
      </c>
      <c r="C525" s="37">
        <v>1620.7147190000001</v>
      </c>
      <c r="D525" s="37">
        <v>1591.1717899999999</v>
      </c>
      <c r="E525" s="37">
        <v>1591.6900869999999</v>
      </c>
      <c r="F525" s="37">
        <v>1585.98882</v>
      </c>
      <c r="G525" s="37">
        <v>1624.861095</v>
      </c>
      <c r="H525" s="37">
        <v>2073.1880000000001</v>
      </c>
      <c r="I525" s="37">
        <v>2073.1880000000001</v>
      </c>
      <c r="J525" s="37">
        <v>2073.1880000000001</v>
      </c>
      <c r="K525" s="37">
        <v>2073.1880000000001</v>
      </c>
      <c r="L525" s="37">
        <v>2073.1880000000001</v>
      </c>
      <c r="M525" s="37">
        <v>2073.1880000000001</v>
      </c>
      <c r="N525" s="37">
        <v>2073.1880000000001</v>
      </c>
      <c r="O525" s="37">
        <v>2073.1880000000001</v>
      </c>
      <c r="P525" s="37">
        <v>2073.1880000000001</v>
      </c>
      <c r="Q525" s="37">
        <v>2073.1880000000001</v>
      </c>
      <c r="R525" s="37">
        <v>2073.1880000000001</v>
      </c>
      <c r="S525" s="37">
        <v>2073.1880000000001</v>
      </c>
    </row>
    <row r="526" spans="2:19">
      <c r="B526" s="6">
        <v>1974</v>
      </c>
      <c r="C526" s="37">
        <v>355.89637799999997</v>
      </c>
      <c r="D526" s="37">
        <v>349.40897999999999</v>
      </c>
      <c r="E526" s="37">
        <v>349.52279400000003</v>
      </c>
      <c r="F526" s="37">
        <v>298.20618000000002</v>
      </c>
      <c r="G526" s="37">
        <v>305.51515499999999</v>
      </c>
      <c r="H526" s="37">
        <v>389.81200000000001</v>
      </c>
      <c r="I526" s="37">
        <v>389.81200000000001</v>
      </c>
      <c r="J526" s="37">
        <v>389.81200000000001</v>
      </c>
      <c r="K526" s="37">
        <v>389.81200000000001</v>
      </c>
      <c r="L526" s="37">
        <v>389.81200000000001</v>
      </c>
      <c r="M526" s="37">
        <v>389.81200000000001</v>
      </c>
      <c r="N526" s="37">
        <v>389.81200000000001</v>
      </c>
      <c r="O526" s="37">
        <v>389.81200000000001</v>
      </c>
      <c r="P526" s="37">
        <v>389.81200000000001</v>
      </c>
      <c r="Q526" s="37">
        <v>389.81200000000001</v>
      </c>
      <c r="R526" s="37">
        <v>389.81200000000001</v>
      </c>
      <c r="S526" s="37">
        <v>389.81200000000001</v>
      </c>
    </row>
    <row r="527" spans="2:19">
      <c r="B527" s="6">
        <v>1973</v>
      </c>
      <c r="C527" s="37">
        <v>4487.2199840000003</v>
      </c>
      <c r="D527" s="37">
        <v>4405.42544</v>
      </c>
      <c r="E527" s="37">
        <v>4406.8604320000004</v>
      </c>
      <c r="F527" s="37">
        <v>4391.0755200000003</v>
      </c>
      <c r="G527" s="37">
        <v>4498.6999200000009</v>
      </c>
      <c r="H527" s="37">
        <v>5739.9679999999998</v>
      </c>
      <c r="I527" s="37">
        <v>5739.9679999999998</v>
      </c>
      <c r="J527" s="37">
        <v>5739.9679999999998</v>
      </c>
      <c r="K527" s="37">
        <v>5739.9679999999998</v>
      </c>
      <c r="L527" s="37">
        <v>5739.9679999999998</v>
      </c>
      <c r="M527" s="37">
        <v>5739.9679999999998</v>
      </c>
      <c r="N527" s="37">
        <v>5739.9679999999998</v>
      </c>
      <c r="O527" s="37">
        <v>5739.9679999999989</v>
      </c>
      <c r="P527" s="37">
        <v>5739.9679999999989</v>
      </c>
      <c r="Q527" s="37">
        <v>5739.9679999999989</v>
      </c>
      <c r="R527" s="37">
        <v>5739.9679999999989</v>
      </c>
      <c r="S527" s="37">
        <v>5739.9679999999989</v>
      </c>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v>431.83557300000001</v>
      </c>
      <c r="D529" s="37">
        <v>423.96393</v>
      </c>
      <c r="E529" s="37">
        <v>375.11343700000003</v>
      </c>
      <c r="F529" s="37">
        <v>292.25754000000001</v>
      </c>
      <c r="G529" s="37">
        <v>299.42071500000003</v>
      </c>
      <c r="H529" s="37">
        <v>382.03599999999994</v>
      </c>
      <c r="I529" s="37">
        <v>382.03600000000006</v>
      </c>
      <c r="J529" s="37">
        <v>382.03599999999994</v>
      </c>
      <c r="K529" s="37">
        <v>382.03599999999994</v>
      </c>
      <c r="L529" s="37">
        <v>382.03600000000006</v>
      </c>
      <c r="M529" s="37">
        <v>382.03599999999994</v>
      </c>
      <c r="N529" s="37">
        <v>382.03600000000006</v>
      </c>
      <c r="O529" s="37">
        <v>382.036</v>
      </c>
      <c r="P529" s="37">
        <v>382.036</v>
      </c>
      <c r="Q529" s="37">
        <v>382.036</v>
      </c>
      <c r="R529" s="37">
        <v>382.03599999999994</v>
      </c>
      <c r="S529" s="37">
        <v>382.03599999999994</v>
      </c>
    </row>
    <row r="530" spans="2:19">
      <c r="B530" s="6">
        <v>1970</v>
      </c>
      <c r="C530" s="37">
        <v>424.16504199999997</v>
      </c>
      <c r="D530" s="37">
        <v>416.43322000000006</v>
      </c>
      <c r="E530" s="37">
        <v>416.56886600000001</v>
      </c>
      <c r="F530" s="37">
        <v>415.07676000000004</v>
      </c>
      <c r="G530" s="37">
        <v>425.25021000000004</v>
      </c>
      <c r="H530" s="37">
        <v>542.58399999999995</v>
      </c>
      <c r="I530" s="37">
        <v>542.58399999999995</v>
      </c>
      <c r="J530" s="37">
        <v>542.58399999999995</v>
      </c>
      <c r="K530" s="37">
        <v>542.58399999999995</v>
      </c>
      <c r="L530" s="37">
        <v>542.58399999999995</v>
      </c>
      <c r="M530" s="37">
        <v>542.58399999999995</v>
      </c>
      <c r="N530" s="37">
        <v>542.58399999999995</v>
      </c>
      <c r="O530" s="37">
        <v>542.58399999999995</v>
      </c>
      <c r="P530" s="37">
        <v>542.58399999999995</v>
      </c>
      <c r="Q530" s="37">
        <v>542.58399999999995</v>
      </c>
      <c r="R530" s="37">
        <v>542.58399999999995</v>
      </c>
      <c r="S530" s="37">
        <v>542.58399999999995</v>
      </c>
    </row>
    <row r="531" spans="2:19">
      <c r="B531" s="6">
        <v>1969</v>
      </c>
      <c r="C531" s="37">
        <v>468.44648899999993</v>
      </c>
      <c r="D531" s="37">
        <v>412.03390999999999</v>
      </c>
      <c r="E531" s="37">
        <v>412.16812300000004</v>
      </c>
      <c r="F531" s="37">
        <v>363.91050000000007</v>
      </c>
      <c r="G531" s="37">
        <v>372.82987500000002</v>
      </c>
      <c r="H531" s="37">
        <v>475.7</v>
      </c>
      <c r="I531" s="37">
        <v>475.7</v>
      </c>
      <c r="J531" s="37">
        <v>475.7</v>
      </c>
      <c r="K531" s="37">
        <v>475.7</v>
      </c>
      <c r="L531" s="37">
        <v>475.7</v>
      </c>
      <c r="M531" s="37">
        <v>475.7</v>
      </c>
      <c r="N531" s="37">
        <v>475.7</v>
      </c>
      <c r="O531" s="37">
        <v>475.7</v>
      </c>
      <c r="P531" s="37">
        <v>475.7</v>
      </c>
      <c r="Q531" s="37">
        <v>475.7</v>
      </c>
      <c r="R531" s="37">
        <v>475.7</v>
      </c>
      <c r="S531" s="37">
        <v>475.7</v>
      </c>
    </row>
    <row r="532" spans="2:19">
      <c r="B532" s="6">
        <v>1968</v>
      </c>
      <c r="C532" s="37">
        <v>164.677201</v>
      </c>
      <c r="D532" s="37">
        <v>161.67541</v>
      </c>
      <c r="E532" s="37">
        <v>161.72807299999999</v>
      </c>
      <c r="F532" s="37">
        <v>161.14878000000002</v>
      </c>
      <c r="G532" s="37">
        <v>165.09850499999999</v>
      </c>
      <c r="H532" s="37">
        <v>210.65199999999999</v>
      </c>
      <c r="I532" s="37">
        <v>210.65199999999999</v>
      </c>
      <c r="J532" s="37">
        <v>210.65199999999999</v>
      </c>
      <c r="K532" s="37">
        <v>210.65199999999999</v>
      </c>
      <c r="L532" s="37">
        <v>210.65199999999999</v>
      </c>
      <c r="M532" s="37">
        <v>210.65199999999999</v>
      </c>
      <c r="N532" s="37">
        <v>210.65199999999999</v>
      </c>
      <c r="O532" s="37">
        <v>210.65199999999999</v>
      </c>
      <c r="P532" s="37">
        <v>210.65199999999999</v>
      </c>
      <c r="Q532" s="37">
        <v>210.65199999999999</v>
      </c>
      <c r="R532" s="37">
        <v>210.65199999999999</v>
      </c>
      <c r="S532" s="37">
        <v>210.65199999999999</v>
      </c>
    </row>
    <row r="533" spans="2:19">
      <c r="B533" s="6">
        <v>1967</v>
      </c>
      <c r="C533" s="37">
        <v>270.200943</v>
      </c>
      <c r="D533" s="37">
        <v>265.27562999999998</v>
      </c>
      <c r="E533" s="37">
        <v>265.36203900000004</v>
      </c>
      <c r="F533" s="37">
        <v>264.41154</v>
      </c>
      <c r="G533" s="37">
        <v>270.89221500000002</v>
      </c>
      <c r="H533" s="37">
        <v>345.63599999999997</v>
      </c>
      <c r="I533" s="37">
        <v>345.63599999999997</v>
      </c>
      <c r="J533" s="37">
        <v>345.63599999999997</v>
      </c>
      <c r="K533" s="37">
        <v>345.63600000000002</v>
      </c>
      <c r="L533" s="37">
        <v>345.63599999999997</v>
      </c>
      <c r="M533" s="37">
        <v>345.63599999999997</v>
      </c>
      <c r="N533" s="37">
        <v>345.63599999999997</v>
      </c>
      <c r="O533" s="37">
        <v>345.63599999999997</v>
      </c>
      <c r="P533" s="37">
        <v>345.63599999999997</v>
      </c>
      <c r="Q533" s="37">
        <v>345.63599999999997</v>
      </c>
      <c r="R533" s="37">
        <v>345.63599999999997</v>
      </c>
      <c r="S533" s="37">
        <v>345.63599999999997</v>
      </c>
    </row>
    <row r="534" spans="2:19">
      <c r="B534" s="6">
        <v>1966</v>
      </c>
      <c r="C534" s="37">
        <v>553.98870099999999</v>
      </c>
      <c r="D534" s="37">
        <v>543.89040999999997</v>
      </c>
      <c r="E534" s="37">
        <v>544.06757300000004</v>
      </c>
      <c r="F534" s="37">
        <v>542.11878000000002</v>
      </c>
      <c r="G534" s="37">
        <v>555.40600500000005</v>
      </c>
      <c r="H534" s="37">
        <v>708.65200000000004</v>
      </c>
      <c r="I534" s="37">
        <v>708.65200000000004</v>
      </c>
      <c r="J534" s="37">
        <v>708.65200000000004</v>
      </c>
      <c r="K534" s="37">
        <v>708.65200000000004</v>
      </c>
      <c r="L534" s="37">
        <v>708.65200000000004</v>
      </c>
      <c r="M534" s="37">
        <v>708.65200000000004</v>
      </c>
      <c r="N534" s="37">
        <v>708.65200000000004</v>
      </c>
      <c r="O534" s="37">
        <v>708.65199999999993</v>
      </c>
      <c r="P534" s="37">
        <v>708.65199999999993</v>
      </c>
      <c r="Q534" s="37">
        <v>708.65200000000004</v>
      </c>
      <c r="R534" s="37">
        <v>708.65200000000004</v>
      </c>
      <c r="S534" s="37">
        <v>708.65199999999993</v>
      </c>
    </row>
    <row r="535" spans="2:19">
      <c r="B535" s="6">
        <v>1965</v>
      </c>
      <c r="C535" s="37">
        <v>808.99867800000004</v>
      </c>
      <c r="D535" s="37">
        <v>794.25198</v>
      </c>
      <c r="E535" s="37">
        <v>794.51069400000006</v>
      </c>
      <c r="F535" s="37">
        <v>791.66484000000014</v>
      </c>
      <c r="G535" s="37">
        <v>811.06839000000014</v>
      </c>
      <c r="H535" s="37">
        <v>1034.856</v>
      </c>
      <c r="I535" s="37">
        <v>1034.856</v>
      </c>
      <c r="J535" s="37">
        <v>1034.856</v>
      </c>
      <c r="K535" s="37">
        <v>1034.856</v>
      </c>
      <c r="L535" s="37">
        <v>1034.856</v>
      </c>
      <c r="M535" s="37">
        <v>1034.856</v>
      </c>
      <c r="N535" s="37">
        <v>1034.856</v>
      </c>
      <c r="O535" s="37">
        <v>1034.856</v>
      </c>
      <c r="P535" s="37">
        <v>1034.856</v>
      </c>
      <c r="Q535" s="37">
        <v>1034.856</v>
      </c>
      <c r="R535" s="37">
        <v>1034.856</v>
      </c>
      <c r="S535" s="37">
        <v>1034.856</v>
      </c>
    </row>
    <row r="536" spans="2:19">
      <c r="B536" s="6">
        <v>1964</v>
      </c>
      <c r="C536" s="37">
        <v>174.11135999999999</v>
      </c>
      <c r="D536" s="37">
        <v>170.93759999999997</v>
      </c>
      <c r="E536" s="37">
        <v>170.99328</v>
      </c>
      <c r="F536" s="37">
        <v>157.86539999999999</v>
      </c>
      <c r="G536" s="37">
        <v>161.73464999999999</v>
      </c>
      <c r="H536" s="37">
        <v>206.35999999999999</v>
      </c>
      <c r="I536" s="37">
        <v>206.35999999999999</v>
      </c>
      <c r="J536" s="37">
        <v>83.647999999999996</v>
      </c>
      <c r="K536" s="37">
        <v>83.647999999999996</v>
      </c>
      <c r="L536" s="37">
        <v>83.647999999999996</v>
      </c>
      <c r="M536" s="37">
        <v>83.647999999999996</v>
      </c>
      <c r="N536" s="37">
        <v>83.647999999999996</v>
      </c>
      <c r="O536" s="37">
        <v>83.64800000000001</v>
      </c>
      <c r="P536" s="37">
        <v>83.64800000000001</v>
      </c>
      <c r="Q536" s="37">
        <v>83.64800000000001</v>
      </c>
      <c r="R536" s="37">
        <v>83.64800000000001</v>
      </c>
      <c r="S536" s="37">
        <v>83.64800000000001</v>
      </c>
    </row>
    <row r="537" spans="2:19">
      <c r="B537" s="6">
        <v>1963</v>
      </c>
      <c r="C537" s="37">
        <v>290.34195</v>
      </c>
      <c r="D537" s="37">
        <v>285.04949999999997</v>
      </c>
      <c r="E537" s="37">
        <v>285.14235000000002</v>
      </c>
      <c r="F537" s="37">
        <v>284.12099999999998</v>
      </c>
      <c r="G537" s="37">
        <v>291.08474999999999</v>
      </c>
      <c r="H537" s="37">
        <v>371.40000000000003</v>
      </c>
      <c r="I537" s="37">
        <v>371.39999999999992</v>
      </c>
      <c r="J537" s="37">
        <v>371.39999999999992</v>
      </c>
      <c r="K537" s="37">
        <v>371.4</v>
      </c>
      <c r="L537" s="37">
        <v>371.39999999999992</v>
      </c>
      <c r="M537" s="37">
        <v>371.4</v>
      </c>
      <c r="N537" s="37">
        <v>371.4</v>
      </c>
      <c r="O537" s="37">
        <v>371.4</v>
      </c>
      <c r="P537" s="37">
        <v>371.4</v>
      </c>
      <c r="Q537" s="37">
        <v>371.4</v>
      </c>
      <c r="R537" s="37">
        <v>371.4</v>
      </c>
      <c r="S537" s="37">
        <v>371.39999999999992</v>
      </c>
    </row>
    <row r="538" spans="2:19">
      <c r="B538" s="6">
        <v>1962</v>
      </c>
      <c r="C538" s="37">
        <v>4484.5026209999996</v>
      </c>
      <c r="D538" s="37">
        <v>4402.7576099999997</v>
      </c>
      <c r="E538" s="37">
        <v>4404.1917329999997</v>
      </c>
      <c r="F538" s="37">
        <v>4388.4163800000006</v>
      </c>
      <c r="G538" s="37">
        <v>4495.9756049999996</v>
      </c>
      <c r="H538" s="37">
        <v>5736.4920000000011</v>
      </c>
      <c r="I538" s="37">
        <v>5736.4920000000011</v>
      </c>
      <c r="J538" s="37">
        <v>5736.4920000000011</v>
      </c>
      <c r="K538" s="37">
        <v>5736.4920000000002</v>
      </c>
      <c r="L538" s="37">
        <v>5736.4920000000011</v>
      </c>
      <c r="M538" s="37">
        <v>5736.4920000000002</v>
      </c>
      <c r="N538" s="37">
        <v>5736.4920000000011</v>
      </c>
      <c r="O538" s="37">
        <v>5736.492000000002</v>
      </c>
      <c r="P538" s="37">
        <v>5736.4920000000011</v>
      </c>
      <c r="Q538" s="37">
        <v>5736.4920000000011</v>
      </c>
      <c r="R538" s="37">
        <v>5736.4920000000011</v>
      </c>
      <c r="S538" s="37">
        <v>5736.4920000000011</v>
      </c>
    </row>
    <row r="539" spans="2:19">
      <c r="B539" s="6">
        <v>1961</v>
      </c>
      <c r="C539" s="37">
        <v>434.23398199999997</v>
      </c>
      <c r="D539" s="37">
        <v>426.31862000000001</v>
      </c>
      <c r="E539" s="37">
        <v>426.45748600000002</v>
      </c>
      <c r="F539" s="37">
        <v>424.92996000000005</v>
      </c>
      <c r="G539" s="37">
        <v>435.34491000000003</v>
      </c>
      <c r="H539" s="37">
        <v>555.46400000000006</v>
      </c>
      <c r="I539" s="37">
        <v>555.46400000000006</v>
      </c>
      <c r="J539" s="37">
        <v>555.46400000000006</v>
      </c>
      <c r="K539" s="37">
        <v>555.46400000000006</v>
      </c>
      <c r="L539" s="37">
        <v>555.46400000000006</v>
      </c>
      <c r="M539" s="37">
        <v>555.46400000000006</v>
      </c>
      <c r="N539" s="37">
        <v>555.46400000000006</v>
      </c>
      <c r="O539" s="37">
        <v>555.46400000000006</v>
      </c>
      <c r="P539" s="37">
        <v>555.46400000000006</v>
      </c>
      <c r="Q539" s="37">
        <v>555.46399999999994</v>
      </c>
      <c r="R539" s="37">
        <v>555.46399999999994</v>
      </c>
      <c r="S539" s="37">
        <v>555.46399999999994</v>
      </c>
    </row>
    <row r="540" spans="2:19">
      <c r="B540" s="6">
        <v>1960</v>
      </c>
      <c r="C540" s="37">
        <v>230.22850199999999</v>
      </c>
      <c r="D540" s="37">
        <v>226.03182000000001</v>
      </c>
      <c r="E540" s="37">
        <v>226.10544600000006</v>
      </c>
      <c r="F540" s="37">
        <v>225.29556000000002</v>
      </c>
      <c r="G540" s="37">
        <v>230.81751000000003</v>
      </c>
      <c r="H540" s="37">
        <v>294.50400000000002</v>
      </c>
      <c r="I540" s="37">
        <v>294.50400000000002</v>
      </c>
      <c r="J540" s="37">
        <v>294.50400000000002</v>
      </c>
      <c r="K540" s="37">
        <v>294.50400000000002</v>
      </c>
      <c r="L540" s="37">
        <v>294.50400000000002</v>
      </c>
      <c r="M540" s="37">
        <v>294.50400000000002</v>
      </c>
      <c r="N540" s="37">
        <v>294.50400000000002</v>
      </c>
      <c r="O540" s="37">
        <v>294.50400000000002</v>
      </c>
      <c r="P540" s="37">
        <v>294.50400000000002</v>
      </c>
      <c r="Q540" s="37">
        <v>294.50399999999996</v>
      </c>
      <c r="R540" s="37">
        <v>294.50400000000002</v>
      </c>
      <c r="S540" s="37">
        <v>294.50399999999996</v>
      </c>
    </row>
    <row r="541" spans="2:19">
      <c r="B541" s="6">
        <v>1959</v>
      </c>
      <c r="C541" s="37">
        <v>3888.4620239999999</v>
      </c>
      <c r="D541" s="37">
        <v>3817.5818399999994</v>
      </c>
      <c r="E541" s="37">
        <v>3818.8253520000003</v>
      </c>
      <c r="F541" s="37">
        <v>3788.4054600000004</v>
      </c>
      <c r="G541" s="37">
        <v>3881.2585350000004</v>
      </c>
      <c r="H541" s="37">
        <v>4952.1640000000007</v>
      </c>
      <c r="I541" s="37">
        <v>4952.1640000000016</v>
      </c>
      <c r="J541" s="37">
        <v>4952.1640000000007</v>
      </c>
      <c r="K541" s="37">
        <v>4952.1640000000007</v>
      </c>
      <c r="L541" s="37">
        <v>4952.1640000000016</v>
      </c>
      <c r="M541" s="37">
        <v>4952.1640000000007</v>
      </c>
      <c r="N541" s="37">
        <v>4952.1640000000007</v>
      </c>
      <c r="O541" s="37">
        <v>4952.1640000000007</v>
      </c>
      <c r="P541" s="37">
        <v>4952.1640000000007</v>
      </c>
      <c r="Q541" s="37">
        <v>4952.1640000000007</v>
      </c>
      <c r="R541" s="37">
        <v>4952.1640000000016</v>
      </c>
      <c r="S541" s="37">
        <v>4952.1639999999998</v>
      </c>
    </row>
    <row r="542" spans="2:19">
      <c r="B542" s="6">
        <v>1958</v>
      </c>
      <c r="C542" s="37">
        <v>260.12574900000004</v>
      </c>
      <c r="D542" s="37">
        <v>255.38409000000001</v>
      </c>
      <c r="E542" s="37">
        <v>255.46727700000002</v>
      </c>
      <c r="F542" s="37">
        <v>117.81</v>
      </c>
      <c r="G542" s="37">
        <v>120.69750000000001</v>
      </c>
      <c r="H542" s="37">
        <v>154</v>
      </c>
      <c r="I542" s="37">
        <v>154</v>
      </c>
      <c r="J542" s="37">
        <v>154</v>
      </c>
      <c r="K542" s="37">
        <v>154</v>
      </c>
      <c r="L542" s="37">
        <v>154</v>
      </c>
      <c r="M542" s="37">
        <v>154</v>
      </c>
      <c r="N542" s="37">
        <v>154</v>
      </c>
      <c r="O542" s="37">
        <v>154</v>
      </c>
      <c r="P542" s="37">
        <v>154</v>
      </c>
      <c r="Q542" s="37">
        <v>154</v>
      </c>
      <c r="R542" s="37">
        <v>154</v>
      </c>
      <c r="S542" s="37">
        <v>154</v>
      </c>
    </row>
    <row r="543" spans="2:19">
      <c r="B543" s="6">
        <v>1957</v>
      </c>
      <c r="C543" s="37">
        <v>490.83580900000004</v>
      </c>
      <c r="D543" s="37">
        <v>481.88869</v>
      </c>
      <c r="E543" s="37">
        <v>482.04565700000006</v>
      </c>
      <c r="F543" s="37">
        <v>480.31902000000002</v>
      </c>
      <c r="G543" s="37">
        <v>492.091545</v>
      </c>
      <c r="H543" s="37">
        <v>627.86800000000005</v>
      </c>
      <c r="I543" s="37">
        <v>627.86800000000005</v>
      </c>
      <c r="J543" s="37">
        <v>627.86800000000005</v>
      </c>
      <c r="K543" s="37">
        <v>627.86800000000005</v>
      </c>
      <c r="L543" s="37">
        <v>627.86800000000005</v>
      </c>
      <c r="M543" s="37">
        <v>627.86800000000005</v>
      </c>
      <c r="N543" s="37">
        <v>627.86800000000005</v>
      </c>
      <c r="O543" s="37">
        <v>627.86800000000005</v>
      </c>
      <c r="P543" s="37">
        <v>627.86800000000005</v>
      </c>
      <c r="Q543" s="37">
        <v>627.86800000000005</v>
      </c>
      <c r="R543" s="37">
        <v>627.86800000000005</v>
      </c>
      <c r="S543" s="37">
        <v>627.86800000000005</v>
      </c>
    </row>
    <row r="544" spans="2:19">
      <c r="B544" s="6">
        <v>1956</v>
      </c>
      <c r="C544" s="37">
        <v>2053.5071539999994</v>
      </c>
      <c r="D544" s="37">
        <v>2016.0751399999997</v>
      </c>
      <c r="E544" s="37">
        <v>2016.7318420000004</v>
      </c>
      <c r="F544" s="37">
        <v>2009.5081199999995</v>
      </c>
      <c r="G544" s="37">
        <v>2058.7607700000003</v>
      </c>
      <c r="H544" s="37">
        <v>2626.8080000000004</v>
      </c>
      <c r="I544" s="37">
        <v>2626.808</v>
      </c>
      <c r="J544" s="37">
        <v>2626.808</v>
      </c>
      <c r="K544" s="37">
        <v>2626.8079999999991</v>
      </c>
      <c r="L544" s="37">
        <v>2626.808</v>
      </c>
      <c r="M544" s="37">
        <v>2626.808</v>
      </c>
      <c r="N544" s="37">
        <v>2626.8079999999991</v>
      </c>
      <c r="O544" s="37">
        <v>2626.8079999999991</v>
      </c>
      <c r="P544" s="37">
        <v>2626.8079999999991</v>
      </c>
      <c r="Q544" s="37">
        <v>2626.8079999999995</v>
      </c>
      <c r="R544" s="37">
        <v>2626.808</v>
      </c>
      <c r="S544" s="37">
        <v>2626.8079999999995</v>
      </c>
    </row>
    <row r="545" spans="2:19">
      <c r="B545" s="6">
        <v>1955</v>
      </c>
      <c r="C545" s="37">
        <v>2480.230082</v>
      </c>
      <c r="D545" s="37">
        <v>2435.0196200000005</v>
      </c>
      <c r="E545" s="37">
        <v>2435.812786</v>
      </c>
      <c r="F545" s="37">
        <v>2410.9740000000002</v>
      </c>
      <c r="G545" s="37">
        <v>2470.0665000000004</v>
      </c>
      <c r="H545" s="37">
        <v>3151.6000000000004</v>
      </c>
      <c r="I545" s="37">
        <v>3151.6000000000004</v>
      </c>
      <c r="J545" s="37">
        <v>3151.6000000000004</v>
      </c>
      <c r="K545" s="37">
        <v>3151.6000000000004</v>
      </c>
      <c r="L545" s="37">
        <v>3151.6</v>
      </c>
      <c r="M545" s="37">
        <v>3151.6</v>
      </c>
      <c r="N545" s="37">
        <v>3151.6</v>
      </c>
      <c r="O545" s="37">
        <v>3151.6</v>
      </c>
      <c r="P545" s="37">
        <v>3151.6</v>
      </c>
      <c r="Q545" s="37">
        <v>3151.6</v>
      </c>
      <c r="R545" s="37">
        <v>3151.6</v>
      </c>
      <c r="S545" s="37">
        <v>3151.6000000000004</v>
      </c>
    </row>
    <row r="546" spans="2:19">
      <c r="B546" s="6">
        <v>1954</v>
      </c>
      <c r="C546" s="37">
        <v>93.209615999999983</v>
      </c>
      <c r="D546" s="37">
        <v>91.510559999999984</v>
      </c>
      <c r="E546" s="37">
        <v>91.540368000000001</v>
      </c>
      <c r="F546" s="37">
        <v>91.212479999999999</v>
      </c>
      <c r="G546" s="37">
        <v>93.44807999999999</v>
      </c>
      <c r="H546" s="37">
        <v>119.23199999999999</v>
      </c>
      <c r="I546" s="37">
        <v>119.23199999999999</v>
      </c>
      <c r="J546" s="37">
        <v>119.23199999999999</v>
      </c>
      <c r="K546" s="37">
        <v>119.23199999999999</v>
      </c>
      <c r="L546" s="37">
        <v>119.23199999999999</v>
      </c>
      <c r="M546" s="37">
        <v>119.23199999999999</v>
      </c>
      <c r="N546" s="37">
        <v>119.23199999999999</v>
      </c>
      <c r="O546" s="37">
        <v>119.232</v>
      </c>
      <c r="P546" s="37">
        <v>119.232</v>
      </c>
      <c r="Q546" s="37">
        <v>119.232</v>
      </c>
      <c r="R546" s="37">
        <v>119.232</v>
      </c>
      <c r="S546" s="37">
        <v>119.232</v>
      </c>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v>119.751592</v>
      </c>
      <c r="D549" s="37">
        <v>117.56872</v>
      </c>
      <c r="E549" s="37">
        <v>117.607016</v>
      </c>
      <c r="F549" s="37">
        <v>117.18575999999999</v>
      </c>
      <c r="G549" s="37">
        <v>120.05796000000001</v>
      </c>
      <c r="H549" s="37">
        <v>153.184</v>
      </c>
      <c r="I549" s="37">
        <v>153.184</v>
      </c>
      <c r="J549" s="37">
        <v>153.184</v>
      </c>
      <c r="K549" s="37">
        <v>153.184</v>
      </c>
      <c r="L549" s="37">
        <v>153.184</v>
      </c>
      <c r="M549" s="37">
        <v>153.184</v>
      </c>
      <c r="N549" s="37">
        <v>153.184</v>
      </c>
      <c r="O549" s="37">
        <v>153.184</v>
      </c>
      <c r="P549" s="37">
        <v>153.184</v>
      </c>
      <c r="Q549" s="37">
        <v>153.184</v>
      </c>
      <c r="R549" s="37">
        <v>153.184</v>
      </c>
      <c r="S549" s="37">
        <v>153.184</v>
      </c>
    </row>
    <row r="550" spans="2:19">
      <c r="B550" s="6">
        <v>1950</v>
      </c>
      <c r="C550" s="37">
        <v>71.786538999999991</v>
      </c>
      <c r="D550" s="37">
        <v>70.477990000000005</v>
      </c>
      <c r="E550" s="37">
        <v>70.500946999999996</v>
      </c>
      <c r="F550" s="37">
        <v>70.24842000000001</v>
      </c>
      <c r="G550" s="37">
        <v>71.970195000000004</v>
      </c>
      <c r="H550" s="37">
        <v>91.827999999999989</v>
      </c>
      <c r="I550" s="37">
        <v>91.827999999999989</v>
      </c>
      <c r="J550" s="37">
        <v>91.827999999999989</v>
      </c>
      <c r="K550" s="37">
        <v>91.827999999999989</v>
      </c>
      <c r="L550" s="37">
        <v>91.827999999999989</v>
      </c>
      <c r="M550" s="37">
        <v>91.827999999999989</v>
      </c>
      <c r="N550" s="37">
        <v>91.827999999999989</v>
      </c>
      <c r="O550" s="37">
        <v>91.828000000000003</v>
      </c>
      <c r="P550" s="37">
        <v>91.828000000000003</v>
      </c>
      <c r="Q550" s="37">
        <v>91.828000000000003</v>
      </c>
      <c r="R550" s="37">
        <v>91.828000000000003</v>
      </c>
      <c r="S550" s="37">
        <v>91.828000000000003</v>
      </c>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v>140.85571499999998</v>
      </c>
      <c r="D552" s="37">
        <v>138.28814999999997</v>
      </c>
      <c r="E552" s="37">
        <v>138.33319499999999</v>
      </c>
      <c r="F552" s="37">
        <v>125.16623999999999</v>
      </c>
      <c r="G552" s="37">
        <v>128.23403999999999</v>
      </c>
      <c r="H552" s="37">
        <v>163.61599999999999</v>
      </c>
      <c r="I552" s="37">
        <v>163.61599999999999</v>
      </c>
      <c r="J552" s="37">
        <v>163.61599999999999</v>
      </c>
      <c r="K552" s="37">
        <v>163.61599999999999</v>
      </c>
      <c r="L552" s="37">
        <v>163.61599999999999</v>
      </c>
      <c r="M552" s="37">
        <v>163.61599999999999</v>
      </c>
      <c r="N552" s="37">
        <v>163.61599999999999</v>
      </c>
      <c r="O552" s="37">
        <v>163.61599999999999</v>
      </c>
      <c r="P552" s="37">
        <v>163.61599999999999</v>
      </c>
      <c r="Q552" s="37">
        <v>163.61599999999999</v>
      </c>
      <c r="R552" s="37">
        <v>163.61599999999999</v>
      </c>
      <c r="S552" s="37">
        <v>163.61599999999999</v>
      </c>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185</v>
      </c>
      <c r="B571" s="7" t="s">
        <v>180</v>
      </c>
      <c r="C571" s="8">
        <f>SUM(C494:C570)</f>
        <v>409209.04503399995</v>
      </c>
      <c r="D571" s="8">
        <f>SUM(D493:D570)</f>
        <v>401438.61547999986</v>
      </c>
      <c r="E571" s="8">
        <f>SUM(E492:E570)</f>
        <v>405563.93750000017</v>
      </c>
      <c r="F571" s="8">
        <f>SUM(F491:F570)</f>
        <v>404256.29706000024</v>
      </c>
      <c r="G571" s="8">
        <f>SUM(G490:G570)</f>
        <v>415435.60657499993</v>
      </c>
      <c r="H571" s="8">
        <f>SUM(H484:H570)</f>
        <v>526853.12800000003</v>
      </c>
      <c r="I571" s="8">
        <f>SUM(I484:I570)</f>
        <v>537381.06799999997</v>
      </c>
      <c r="J571" s="8">
        <f t="shared" ref="J571" si="7">SUM(J484:J570)</f>
        <v>547686.15199999989</v>
      </c>
      <c r="K571" s="8">
        <f>SUM(K484:K570)</f>
        <v>563408.31199999992</v>
      </c>
      <c r="L571" s="8">
        <f t="shared" ref="L571" si="8">SUM(L484:L570)</f>
        <v>655449.73199999996</v>
      </c>
      <c r="M571" s="8">
        <f>SUM(M484:M570)</f>
        <v>664193.44800000009</v>
      </c>
      <c r="N571" s="11">
        <f>SUM(N479:N570)</f>
        <v>631830.40399999998</v>
      </c>
      <c r="O571" s="11">
        <f>SUM(O479:O570)</f>
        <v>831350.88799999992</v>
      </c>
      <c r="P571" s="11">
        <f>SUM(P479:P570)</f>
        <v>818909.30799999996</v>
      </c>
      <c r="Q571" s="11">
        <f>SUM(Q479:Q570)</f>
        <v>836259.98</v>
      </c>
      <c r="R571" s="11">
        <f>SUM(R478:R570)</f>
        <v>854584.54800000007</v>
      </c>
      <c r="S571" s="11">
        <f>SUM(S478:S570)</f>
        <v>863725.90000000014</v>
      </c>
    </row>
    <row r="572" spans="1:19">
      <c r="A572" s="76"/>
      <c r="B572" s="7"/>
      <c r="C572" s="8"/>
      <c r="D572" s="8"/>
      <c r="E572" s="8"/>
      <c r="F572" s="8"/>
      <c r="G572" s="8"/>
      <c r="H572" s="8"/>
      <c r="I572" s="8"/>
      <c r="J572" s="8"/>
      <c r="K572" s="8"/>
      <c r="L572" s="8"/>
      <c r="M572" s="10"/>
    </row>
    <row r="573" spans="1:19">
      <c r="A573" s="77" t="s">
        <v>186</v>
      </c>
      <c r="B573" s="6">
        <v>2022</v>
      </c>
      <c r="C573" s="36"/>
      <c r="D573" s="36"/>
      <c r="E573" s="36"/>
      <c r="F573" s="36"/>
      <c r="G573" s="36"/>
      <c r="H573" s="36"/>
      <c r="I573" s="36"/>
      <c r="J573" s="36"/>
      <c r="K573" s="36"/>
      <c r="L573" s="36"/>
      <c r="M573" s="36"/>
      <c r="N573" s="36"/>
      <c r="O573" s="36"/>
      <c r="P573" s="36"/>
      <c r="Q573" s="36"/>
      <c r="R573" s="74"/>
      <c r="S573" s="37">
        <v>3887.5639999999994</v>
      </c>
    </row>
    <row r="574" spans="1:19">
      <c r="A574" s="38"/>
      <c r="B574" s="6">
        <v>2021</v>
      </c>
      <c r="C574" s="36"/>
      <c r="D574" s="36"/>
      <c r="E574" s="36"/>
      <c r="F574" s="36"/>
      <c r="G574" s="36"/>
      <c r="H574" s="36"/>
      <c r="I574" s="36"/>
      <c r="J574" s="36"/>
      <c r="K574" s="36"/>
      <c r="L574" s="36"/>
      <c r="M574" s="36"/>
      <c r="N574" s="36"/>
      <c r="O574" s="36"/>
      <c r="P574" s="36"/>
      <c r="Q574" s="36"/>
      <c r="R574" s="37">
        <v>11630.534</v>
      </c>
      <c r="S574" s="37">
        <v>11630.534000000001</v>
      </c>
    </row>
    <row r="575" spans="1:19">
      <c r="B575" s="6">
        <v>2020</v>
      </c>
      <c r="C575" s="36"/>
      <c r="D575" s="36"/>
      <c r="E575" s="36"/>
      <c r="F575" s="36"/>
      <c r="G575" s="36"/>
      <c r="H575" s="36"/>
      <c r="I575" s="36"/>
      <c r="J575" s="36"/>
      <c r="K575" s="36"/>
      <c r="L575" s="36"/>
      <c r="M575" s="36"/>
      <c r="N575" s="36"/>
      <c r="O575" s="36"/>
      <c r="P575" s="36"/>
      <c r="Q575" s="37">
        <v>35450</v>
      </c>
      <c r="R575" s="37">
        <v>6845.0800000000017</v>
      </c>
      <c r="S575" s="37">
        <v>6845.0800000000008</v>
      </c>
    </row>
    <row r="576" spans="1:19">
      <c r="A576" s="40"/>
      <c r="B576" s="6">
        <v>2019</v>
      </c>
      <c r="C576" s="36"/>
      <c r="D576" s="36"/>
      <c r="E576" s="36"/>
      <c r="F576" s="36"/>
      <c r="G576" s="36"/>
      <c r="H576" s="36"/>
      <c r="I576" s="36"/>
      <c r="J576" s="36"/>
      <c r="K576" s="36"/>
      <c r="L576" s="36"/>
      <c r="M576" s="36"/>
      <c r="N576" s="36"/>
      <c r="O576" s="36"/>
      <c r="P576" s="37">
        <v>25112.853999999996</v>
      </c>
      <c r="Q576" s="37">
        <v>25112.853999999996</v>
      </c>
      <c r="R576" s="37">
        <v>25112.853999999996</v>
      </c>
      <c r="S576" s="37">
        <v>25112.853999999996</v>
      </c>
    </row>
    <row r="577" spans="1:19">
      <c r="A577" s="40"/>
      <c r="B577" s="6">
        <v>2018</v>
      </c>
      <c r="C577" s="36"/>
      <c r="D577" s="36"/>
      <c r="E577" s="36"/>
      <c r="F577" s="36"/>
      <c r="G577" s="36"/>
      <c r="H577" s="36"/>
      <c r="I577" s="36"/>
      <c r="J577" s="36"/>
      <c r="K577" s="36"/>
      <c r="L577" s="36"/>
      <c r="M577" s="36"/>
      <c r="N577" s="36"/>
      <c r="O577" s="37">
        <v>32571.640000000003</v>
      </c>
      <c r="P577" s="37">
        <v>32571.640000000003</v>
      </c>
      <c r="Q577" s="37">
        <v>32571.64</v>
      </c>
      <c r="R577" s="37">
        <v>13094.140000000003</v>
      </c>
      <c r="S577" s="37">
        <v>13094.140000000001</v>
      </c>
    </row>
    <row r="578" spans="1:19">
      <c r="A578" s="40"/>
      <c r="B578" s="6">
        <v>2017</v>
      </c>
      <c r="C578" s="36"/>
      <c r="D578" s="36"/>
      <c r="E578" s="36"/>
      <c r="F578" s="36"/>
      <c r="G578" s="36"/>
      <c r="H578" s="36"/>
      <c r="I578" s="36"/>
      <c r="J578" s="36"/>
      <c r="K578" s="36"/>
      <c r="L578" s="36"/>
      <c r="M578" s="36"/>
      <c r="N578" s="37">
        <v>42092.100000000006</v>
      </c>
      <c r="O578" s="37">
        <v>42092.099999999991</v>
      </c>
      <c r="P578" s="37">
        <v>42092.099999999991</v>
      </c>
      <c r="Q578" s="37">
        <v>42092.099999999991</v>
      </c>
      <c r="R578" s="37">
        <v>25653.190000000002</v>
      </c>
      <c r="S578" s="37">
        <v>25653.190000000002</v>
      </c>
    </row>
    <row r="579" spans="1:19">
      <c r="B579" s="6">
        <v>2016</v>
      </c>
      <c r="C579" s="36"/>
      <c r="D579" s="36"/>
      <c r="E579" s="36"/>
      <c r="F579" s="36"/>
      <c r="G579" s="36"/>
      <c r="H579" s="36"/>
      <c r="I579" s="36"/>
      <c r="J579" s="36"/>
      <c r="K579" s="36"/>
      <c r="L579" s="36"/>
      <c r="M579" s="37">
        <v>32477.967999999997</v>
      </c>
      <c r="N579" s="37">
        <v>32477.967999999993</v>
      </c>
      <c r="O579" s="37">
        <v>32477.967999999993</v>
      </c>
      <c r="P579" s="37">
        <v>32477.967999999997</v>
      </c>
      <c r="Q579" s="37">
        <v>32477.967999999993</v>
      </c>
      <c r="R579" s="37">
        <v>32477.967999999997</v>
      </c>
      <c r="S579" s="37">
        <v>32477.967999999993</v>
      </c>
    </row>
    <row r="580" spans="1:19">
      <c r="B580" s="6">
        <v>2015</v>
      </c>
      <c r="C580" s="36"/>
      <c r="D580" s="36"/>
      <c r="E580" s="36"/>
      <c r="F580" s="36"/>
      <c r="G580" s="36"/>
      <c r="H580" s="36"/>
      <c r="I580" s="36"/>
      <c r="J580" s="36"/>
      <c r="K580" s="36"/>
      <c r="L580" s="37">
        <v>17686.626000000004</v>
      </c>
      <c r="M580" s="37">
        <v>17686.626000000004</v>
      </c>
      <c r="N580" s="37">
        <v>17686.626</v>
      </c>
      <c r="O580" s="37">
        <v>17686.626</v>
      </c>
      <c r="P580" s="37">
        <v>17686.625999999997</v>
      </c>
      <c r="Q580" s="37">
        <v>16858.625999999997</v>
      </c>
      <c r="R580" s="37">
        <v>16672.036</v>
      </c>
      <c r="S580" s="37">
        <v>16672.035999999996</v>
      </c>
    </row>
    <row r="581" spans="1:19">
      <c r="B581" s="6">
        <v>2014</v>
      </c>
      <c r="C581" s="36"/>
      <c r="D581" s="36"/>
      <c r="E581" s="36"/>
      <c r="F581" s="36"/>
      <c r="G581" s="36"/>
      <c r="H581" s="36"/>
      <c r="I581" s="36"/>
      <c r="J581" s="36"/>
      <c r="K581" s="37">
        <v>17169.715999999997</v>
      </c>
      <c r="L581" s="37">
        <v>17169.716</v>
      </c>
      <c r="M581" s="37">
        <v>17036.476000000002</v>
      </c>
      <c r="N581" s="37">
        <v>17036.475999999999</v>
      </c>
      <c r="O581" s="37">
        <v>17036.475999999999</v>
      </c>
      <c r="P581" s="37">
        <v>17036.476000000002</v>
      </c>
      <c r="Q581" s="37">
        <v>17036.475999999995</v>
      </c>
      <c r="R581" s="37">
        <v>16513.896000000001</v>
      </c>
      <c r="S581" s="37">
        <v>16513.896000000001</v>
      </c>
    </row>
    <row r="582" spans="1:19">
      <c r="B582" s="6">
        <v>2013</v>
      </c>
      <c r="C582" s="36"/>
      <c r="D582" s="36"/>
      <c r="E582" s="36"/>
      <c r="F582" s="36"/>
      <c r="G582" s="36"/>
      <c r="H582" s="36"/>
      <c r="I582" s="36"/>
      <c r="J582" s="37">
        <v>21102.085999999996</v>
      </c>
      <c r="K582" s="37">
        <v>21102.085999999999</v>
      </c>
      <c r="L582" s="37">
        <v>21102.085999999996</v>
      </c>
      <c r="M582" s="37">
        <v>21102.085999999996</v>
      </c>
      <c r="N582" s="37">
        <v>21102.085999999999</v>
      </c>
      <c r="O582" s="37">
        <v>21102.085999999996</v>
      </c>
      <c r="P582" s="37">
        <v>21102.085999999999</v>
      </c>
      <c r="Q582" s="37">
        <v>21102.085999999999</v>
      </c>
      <c r="R582" s="37">
        <v>19868.243999999999</v>
      </c>
      <c r="S582" s="37">
        <v>19868.243999999999</v>
      </c>
    </row>
    <row r="583" spans="1:19">
      <c r="B583" s="6">
        <v>2012</v>
      </c>
      <c r="C583" s="36"/>
      <c r="D583" s="36"/>
      <c r="E583" s="36"/>
      <c r="F583" s="36"/>
      <c r="G583" s="36"/>
      <c r="H583" s="36"/>
      <c r="I583" s="37">
        <v>17169.559999999998</v>
      </c>
      <c r="J583" s="37">
        <v>17169.560000000001</v>
      </c>
      <c r="K583" s="37">
        <v>17169.559999999998</v>
      </c>
      <c r="L583" s="37">
        <v>17169.559999999998</v>
      </c>
      <c r="M583" s="37">
        <v>17169.560000000001</v>
      </c>
      <c r="N583" s="37">
        <v>17169.559999999998</v>
      </c>
      <c r="O583" s="37">
        <v>17169.559999999998</v>
      </c>
      <c r="P583" s="37">
        <v>17169.559999999998</v>
      </c>
      <c r="Q583" s="37">
        <v>17169.559999999998</v>
      </c>
      <c r="R583" s="37">
        <v>15357.879999999997</v>
      </c>
      <c r="S583" s="37">
        <v>15357.879999999997</v>
      </c>
    </row>
    <row r="584" spans="1:19">
      <c r="B584" s="6">
        <v>2011</v>
      </c>
      <c r="C584" s="36"/>
      <c r="D584" s="36"/>
      <c r="E584" s="36"/>
      <c r="F584" s="36"/>
      <c r="G584" s="36"/>
      <c r="H584" s="37">
        <v>22463.179999999997</v>
      </c>
      <c r="I584" s="37">
        <v>22463.179999999997</v>
      </c>
      <c r="J584" s="37">
        <v>22463.179999999997</v>
      </c>
      <c r="K584" s="37">
        <v>22463.179999999997</v>
      </c>
      <c r="L584" s="37">
        <v>22463.179999999997</v>
      </c>
      <c r="M584" s="37">
        <v>22463.179999999997</v>
      </c>
      <c r="N584" s="37">
        <v>22463.179999999997</v>
      </c>
      <c r="O584" s="37">
        <v>22463.179999999997</v>
      </c>
      <c r="P584" s="37">
        <v>22463.179999999997</v>
      </c>
      <c r="Q584" s="37">
        <v>22463.179999999997</v>
      </c>
      <c r="R584" s="37">
        <v>22463.179999999997</v>
      </c>
      <c r="S584" s="37">
        <v>22463.179999999997</v>
      </c>
    </row>
    <row r="585" spans="1:19">
      <c r="B585" s="6">
        <v>2010</v>
      </c>
      <c r="C585" s="36"/>
      <c r="D585" s="36"/>
      <c r="E585" s="36"/>
      <c r="F585" s="36"/>
      <c r="G585" s="37">
        <v>1862.62482</v>
      </c>
      <c r="H585" s="37">
        <v>1916.8879999999999</v>
      </c>
      <c r="I585" s="37">
        <v>1916.8879999999999</v>
      </c>
      <c r="J585" s="37">
        <v>1916.8879999999999</v>
      </c>
      <c r="K585" s="37">
        <v>1916.8879999999999</v>
      </c>
      <c r="L585" s="37">
        <v>1916.8879999999999</v>
      </c>
      <c r="M585" s="37">
        <v>1916.8879999999999</v>
      </c>
      <c r="N585" s="37">
        <v>1916.8879999999999</v>
      </c>
      <c r="O585" s="37">
        <v>1825.288</v>
      </c>
      <c r="P585" s="37">
        <v>1825.288</v>
      </c>
      <c r="Q585" s="37">
        <v>1825.288</v>
      </c>
      <c r="R585" s="37">
        <v>1617.2380000000001</v>
      </c>
      <c r="S585" s="37">
        <v>1617.2380000000001</v>
      </c>
    </row>
    <row r="586" spans="1:19">
      <c r="B586" s="6">
        <v>2009</v>
      </c>
      <c r="C586" s="36"/>
      <c r="D586" s="36"/>
      <c r="E586" s="36"/>
      <c r="F586" s="37">
        <v>1445.8471</v>
      </c>
      <c r="G586" s="37">
        <v>1449.0747249999999</v>
      </c>
      <c r="H586" s="37">
        <v>1486.3</v>
      </c>
      <c r="I586" s="37">
        <v>1486.2999999999997</v>
      </c>
      <c r="J586" s="37">
        <v>1486.3</v>
      </c>
      <c r="K586" s="37">
        <v>1486.3</v>
      </c>
      <c r="L586" s="37">
        <v>1486.2999999999997</v>
      </c>
      <c r="M586" s="37">
        <v>1486.2999999999997</v>
      </c>
      <c r="N586" s="37">
        <v>1486.3</v>
      </c>
      <c r="O586" s="37">
        <v>1486.3</v>
      </c>
      <c r="P586" s="37">
        <v>1486.3</v>
      </c>
      <c r="Q586" s="37">
        <v>1486.3</v>
      </c>
      <c r="R586" s="37">
        <v>925.44</v>
      </c>
      <c r="S586" s="37">
        <v>925.44</v>
      </c>
    </row>
    <row r="587" spans="1:19">
      <c r="B587" s="6">
        <v>2008</v>
      </c>
      <c r="C587" s="36"/>
      <c r="D587" s="36"/>
      <c r="E587" s="37">
        <v>30845.969090999995</v>
      </c>
      <c r="F587" s="37">
        <v>30840.220259999998</v>
      </c>
      <c r="G587" s="37">
        <v>30879.416835000004</v>
      </c>
      <c r="H587" s="37">
        <v>31331.484000000004</v>
      </c>
      <c r="I587" s="37">
        <v>31331.484000000004</v>
      </c>
      <c r="J587" s="37">
        <v>31331.484000000004</v>
      </c>
      <c r="K587" s="37">
        <v>31331.484000000004</v>
      </c>
      <c r="L587" s="37">
        <v>31331.484000000004</v>
      </c>
      <c r="M587" s="37">
        <v>31253.088000000003</v>
      </c>
      <c r="N587" s="37">
        <v>31253.088000000003</v>
      </c>
      <c r="O587" s="37">
        <v>31253.088</v>
      </c>
      <c r="P587" s="37">
        <v>31253.088</v>
      </c>
      <c r="Q587" s="37">
        <v>31253.088</v>
      </c>
      <c r="R587" s="37">
        <v>31253.088</v>
      </c>
      <c r="S587" s="37">
        <v>31253.088</v>
      </c>
    </row>
    <row r="588" spans="1:19">
      <c r="B588" s="6">
        <v>2007</v>
      </c>
      <c r="C588" s="36"/>
      <c r="D588" s="37">
        <v>8568.4599999999991</v>
      </c>
      <c r="E588" s="37">
        <v>8568.6749999999993</v>
      </c>
      <c r="F588" s="37">
        <v>8566.3099999999959</v>
      </c>
      <c r="G588" s="37">
        <v>8582.4349999999995</v>
      </c>
      <c r="H588" s="37">
        <v>8768.409999999998</v>
      </c>
      <c r="I588" s="37">
        <v>8768.41</v>
      </c>
      <c r="J588" s="37">
        <v>8768.4099999999962</v>
      </c>
      <c r="K588" s="37">
        <v>8464.41</v>
      </c>
      <c r="L588" s="37">
        <v>7840.4099999999989</v>
      </c>
      <c r="M588" s="37">
        <v>7840.409999999998</v>
      </c>
      <c r="N588" s="37">
        <v>7840.409999999998</v>
      </c>
      <c r="O588" s="37">
        <v>7840.409999999998</v>
      </c>
      <c r="P588" s="37">
        <v>7840.409999999998</v>
      </c>
      <c r="Q588" s="37">
        <v>7840.409999999998</v>
      </c>
      <c r="R588" s="37">
        <v>5839.5299999999988</v>
      </c>
      <c r="S588" s="37">
        <v>5839.5299999999988</v>
      </c>
    </row>
    <row r="589" spans="1:19">
      <c r="B589" s="6">
        <v>2006</v>
      </c>
      <c r="C589" s="37">
        <v>7081.83</v>
      </c>
      <c r="D589" s="37">
        <v>7081.83</v>
      </c>
      <c r="E589" s="37">
        <v>7081.83</v>
      </c>
      <c r="F589" s="37">
        <v>7081.83</v>
      </c>
      <c r="G589" s="37">
        <v>7081.83</v>
      </c>
      <c r="H589" s="37">
        <v>7081.83</v>
      </c>
      <c r="I589" s="37">
        <v>7081.83</v>
      </c>
      <c r="J589" s="37">
        <v>7081.83</v>
      </c>
      <c r="K589" s="37">
        <v>7081.83</v>
      </c>
      <c r="L589" s="37">
        <v>7081.83</v>
      </c>
      <c r="M589" s="37">
        <v>7081.83</v>
      </c>
      <c r="N589" s="37">
        <v>7081.83</v>
      </c>
      <c r="O589" s="37">
        <v>7081.83</v>
      </c>
      <c r="P589" s="37">
        <v>7081.83</v>
      </c>
      <c r="Q589" s="37">
        <v>7081.83</v>
      </c>
      <c r="R589" s="37">
        <v>4129.2999999999993</v>
      </c>
      <c r="S589" s="37">
        <v>4129.2999999999993</v>
      </c>
    </row>
    <row r="590" spans="1:19">
      <c r="B590" s="6">
        <v>2005</v>
      </c>
      <c r="C590" s="37">
        <v>1885.02</v>
      </c>
      <c r="D590" s="37">
        <v>1885.02</v>
      </c>
      <c r="E590" s="37">
        <v>1885.02</v>
      </c>
      <c r="F590" s="37">
        <v>1885.0199999999998</v>
      </c>
      <c r="G590" s="37">
        <v>1670.3999999999999</v>
      </c>
      <c r="H590" s="37">
        <v>1670.3999999999999</v>
      </c>
      <c r="I590" s="37">
        <v>1415.6</v>
      </c>
      <c r="J590" s="37">
        <v>1415.6</v>
      </c>
      <c r="K590" s="37">
        <v>1415.6</v>
      </c>
      <c r="L590" s="37">
        <v>1415.6</v>
      </c>
      <c r="M590" s="37">
        <v>1415.6</v>
      </c>
      <c r="N590" s="37">
        <v>1415.6</v>
      </c>
      <c r="O590" s="37">
        <v>1415.6</v>
      </c>
      <c r="P590" s="37">
        <v>1415.6</v>
      </c>
      <c r="Q590" s="37">
        <v>1415.6</v>
      </c>
      <c r="R590" s="37">
        <v>788.92</v>
      </c>
      <c r="S590" s="37">
        <v>788.92</v>
      </c>
    </row>
    <row r="591" spans="1:19">
      <c r="B591" s="6">
        <v>2004</v>
      </c>
      <c r="C591" s="37">
        <v>9461.56</v>
      </c>
      <c r="D591" s="37">
        <v>8721.56</v>
      </c>
      <c r="E591" s="37">
        <v>8721.5599999999977</v>
      </c>
      <c r="F591" s="37">
        <v>8721.56</v>
      </c>
      <c r="G591" s="37">
        <v>8721.56</v>
      </c>
      <c r="H591" s="37">
        <v>8565.7400000000016</v>
      </c>
      <c r="I591" s="37">
        <v>8329.64</v>
      </c>
      <c r="J591" s="37">
        <v>8223.7999999999993</v>
      </c>
      <c r="K591" s="37">
        <v>8223.7999999999993</v>
      </c>
      <c r="L591" s="37">
        <v>8223.7999999999993</v>
      </c>
      <c r="M591" s="37">
        <v>3252.8000000000006</v>
      </c>
      <c r="N591" s="37">
        <v>3252.8000000000011</v>
      </c>
      <c r="O591" s="37">
        <v>3252.8</v>
      </c>
      <c r="P591" s="37">
        <v>3252.8000000000006</v>
      </c>
      <c r="Q591" s="37">
        <v>3252.8000000000006</v>
      </c>
      <c r="R591" s="37">
        <v>1981.09</v>
      </c>
      <c r="S591" s="37">
        <v>1981.09</v>
      </c>
    </row>
    <row r="592" spans="1:19">
      <c r="B592" s="6">
        <v>2003</v>
      </c>
      <c r="C592" s="37">
        <v>11216.720985000002</v>
      </c>
      <c r="D592" s="37">
        <v>11012.258850000002</v>
      </c>
      <c r="E592" s="37">
        <v>11015.845905</v>
      </c>
      <c r="F592" s="37">
        <v>10976.388300000001</v>
      </c>
      <c r="G592" s="37">
        <v>11245.417424999994</v>
      </c>
      <c r="H592" s="37">
        <v>14348.219999999994</v>
      </c>
      <c r="I592" s="37">
        <v>14348.219999999992</v>
      </c>
      <c r="J592" s="37">
        <v>14319.995999999996</v>
      </c>
      <c r="K592" s="37">
        <v>14319.995999999992</v>
      </c>
      <c r="L592" s="37">
        <v>14131.875999999995</v>
      </c>
      <c r="M592" s="37">
        <v>14131.875999999995</v>
      </c>
      <c r="N592" s="37">
        <v>13225.739999999993</v>
      </c>
      <c r="O592" s="37">
        <v>13225.739999999994</v>
      </c>
      <c r="P592" s="37">
        <v>13225.739999999994</v>
      </c>
      <c r="Q592" s="37">
        <v>13225.739999999994</v>
      </c>
      <c r="R592" s="37">
        <v>9690.4239999999936</v>
      </c>
      <c r="S592" s="37">
        <v>9690.4239999999936</v>
      </c>
    </row>
    <row r="593" spans="2:19">
      <c r="B593" s="6">
        <v>2002</v>
      </c>
      <c r="C593" s="37">
        <v>10617.837945000007</v>
      </c>
      <c r="D593" s="37">
        <v>9020.8204600000026</v>
      </c>
      <c r="E593" s="37">
        <v>9023.758838000007</v>
      </c>
      <c r="F593" s="37">
        <v>8885.9982599999985</v>
      </c>
      <c r="G593" s="37">
        <v>8646.3205949999992</v>
      </c>
      <c r="H593" s="37">
        <v>11031.988000000001</v>
      </c>
      <c r="I593" s="37">
        <v>9856.6920000000027</v>
      </c>
      <c r="J593" s="37">
        <v>9856.6920000000009</v>
      </c>
      <c r="K593" s="37">
        <v>9658.2239999999965</v>
      </c>
      <c r="L593" s="37">
        <v>9560.1760000000031</v>
      </c>
      <c r="M593" s="37">
        <v>9376.720000000003</v>
      </c>
      <c r="N593" s="37">
        <v>8828.720000000003</v>
      </c>
      <c r="O593" s="37">
        <v>8828.7199999999993</v>
      </c>
      <c r="P593" s="37">
        <v>7608.0320000000011</v>
      </c>
      <c r="Q593" s="37">
        <v>7608.0320000000002</v>
      </c>
      <c r="R593" s="37">
        <v>7261.9360000000006</v>
      </c>
      <c r="S593" s="37">
        <v>7261.9360000000015</v>
      </c>
    </row>
    <row r="594" spans="2:19">
      <c r="B594" s="6">
        <v>2001</v>
      </c>
      <c r="C594" s="37">
        <v>11865.579739000001</v>
      </c>
      <c r="D594" s="37">
        <v>11564.161959999998</v>
      </c>
      <c r="E594" s="37">
        <v>11567.928788000003</v>
      </c>
      <c r="F594" s="37">
        <v>11423.484900000003</v>
      </c>
      <c r="G594" s="37">
        <v>11703.472274999995</v>
      </c>
      <c r="H594" s="37">
        <v>14872.732000000002</v>
      </c>
      <c r="I594" s="37">
        <v>14872.732</v>
      </c>
      <c r="J594" s="37">
        <v>14845.956</v>
      </c>
      <c r="K594" s="37">
        <v>14845.955999999998</v>
      </c>
      <c r="L594" s="37">
        <v>14288.603999999999</v>
      </c>
      <c r="M594" s="37">
        <v>14288.603999999998</v>
      </c>
      <c r="N594" s="37">
        <v>14288.603999999998</v>
      </c>
      <c r="O594" s="37">
        <v>14288.603999999998</v>
      </c>
      <c r="P594" s="37">
        <v>14217.227999999999</v>
      </c>
      <c r="Q594" s="37">
        <v>14217.227999999999</v>
      </c>
      <c r="R594" s="37">
        <v>12412.607999999995</v>
      </c>
      <c r="S594" s="37">
        <v>12346.867999999997</v>
      </c>
    </row>
    <row r="595" spans="2:19">
      <c r="B595" s="6">
        <v>2000</v>
      </c>
      <c r="C595" s="37">
        <v>9545.0048960000004</v>
      </c>
      <c r="D595" s="37">
        <v>8669.0046000000002</v>
      </c>
      <c r="E595" s="37">
        <v>8329.543932999999</v>
      </c>
      <c r="F595" s="37">
        <v>8299.7083799999982</v>
      </c>
      <c r="G595" s="37">
        <v>8459.3053049999999</v>
      </c>
      <c r="H595" s="37">
        <v>10793.371999999998</v>
      </c>
      <c r="I595" s="37">
        <v>10793.371999999998</v>
      </c>
      <c r="J595" s="37">
        <v>10398.059999999996</v>
      </c>
      <c r="K595" s="37">
        <v>10398.059999999998</v>
      </c>
      <c r="L595" s="37">
        <v>10398.059999999998</v>
      </c>
      <c r="M595" s="37">
        <v>10398.059999999998</v>
      </c>
      <c r="N595" s="37">
        <v>10398.059999999998</v>
      </c>
      <c r="O595" s="37">
        <v>10398.059999999998</v>
      </c>
      <c r="P595" s="37">
        <v>10398.059999999996</v>
      </c>
      <c r="Q595" s="37">
        <v>10398.059999999998</v>
      </c>
      <c r="R595" s="37">
        <v>9976.9399999999969</v>
      </c>
      <c r="S595" s="37">
        <v>9976.9399999999969</v>
      </c>
    </row>
    <row r="596" spans="2:19">
      <c r="B596" s="6">
        <v>1999</v>
      </c>
      <c r="C596" s="37">
        <v>18188.21738899999</v>
      </c>
      <c r="D596" s="37">
        <v>17167.906639999994</v>
      </c>
      <c r="E596" s="37">
        <v>17115.244992999997</v>
      </c>
      <c r="F596" s="37">
        <v>17053.939980000003</v>
      </c>
      <c r="G596" s="37">
        <v>17471.928705000009</v>
      </c>
      <c r="H596" s="37">
        <v>22243.920000000002</v>
      </c>
      <c r="I596" s="37">
        <v>22243.920000000002</v>
      </c>
      <c r="J596" s="37">
        <v>21953.508000000005</v>
      </c>
      <c r="K596" s="37">
        <v>21953.508000000002</v>
      </c>
      <c r="L596" s="37">
        <v>21953.508000000002</v>
      </c>
      <c r="M596" s="37">
        <v>21953.508000000005</v>
      </c>
      <c r="N596" s="37">
        <v>21953.508000000005</v>
      </c>
      <c r="O596" s="37">
        <v>21953.508000000009</v>
      </c>
      <c r="P596" s="37">
        <v>21953.508000000002</v>
      </c>
      <c r="Q596" s="37">
        <v>21953.508000000002</v>
      </c>
      <c r="R596" s="37">
        <v>21926.716</v>
      </c>
      <c r="S596" s="37">
        <v>21926.716</v>
      </c>
    </row>
    <row r="597" spans="2:19">
      <c r="B597" s="6">
        <v>1998</v>
      </c>
      <c r="C597" s="37">
        <v>18199.893607000002</v>
      </c>
      <c r="D597" s="37">
        <v>17845.22231999999</v>
      </c>
      <c r="E597" s="37">
        <v>17851.035096000007</v>
      </c>
      <c r="F597" s="37">
        <v>17787.094560000001</v>
      </c>
      <c r="G597" s="37">
        <v>18223.052759999988</v>
      </c>
      <c r="H597" s="37">
        <v>23211.631999999998</v>
      </c>
      <c r="I597" s="37">
        <v>23211.631999999998</v>
      </c>
      <c r="J597" s="37">
        <v>23211.631999999998</v>
      </c>
      <c r="K597" s="37">
        <v>23175.431999999997</v>
      </c>
      <c r="L597" s="37">
        <v>23175.431999999997</v>
      </c>
      <c r="M597" s="37">
        <v>23175.431999999997</v>
      </c>
      <c r="N597" s="37">
        <v>21885.951999999997</v>
      </c>
      <c r="O597" s="37">
        <v>21885.951999999997</v>
      </c>
      <c r="P597" s="37">
        <v>21885.951999999997</v>
      </c>
      <c r="Q597" s="37">
        <v>21715.179999999997</v>
      </c>
      <c r="R597" s="37">
        <v>17440.571999999996</v>
      </c>
      <c r="S597" s="37">
        <v>17440.571999999996</v>
      </c>
    </row>
    <row r="598" spans="2:19">
      <c r="B598" s="6">
        <v>1997</v>
      </c>
      <c r="C598" s="37">
        <v>7689.7933200000007</v>
      </c>
      <c r="D598" s="37">
        <v>7518.3839500000004</v>
      </c>
      <c r="E598" s="37">
        <v>7520.8329349999995</v>
      </c>
      <c r="F598" s="37">
        <v>7493.8940999999995</v>
      </c>
      <c r="G598" s="37">
        <v>7654.0053150000012</v>
      </c>
      <c r="H598" s="37">
        <v>9725.9959999999955</v>
      </c>
      <c r="I598" s="37">
        <v>9725.9959999999955</v>
      </c>
      <c r="J598" s="37">
        <v>9725.9959999999974</v>
      </c>
      <c r="K598" s="37">
        <v>9551.135999999995</v>
      </c>
      <c r="L598" s="37">
        <v>9551.1359999999968</v>
      </c>
      <c r="M598" s="37">
        <v>9551.1359999999968</v>
      </c>
      <c r="N598" s="37">
        <v>9551.135999999995</v>
      </c>
      <c r="O598" s="37">
        <v>9551.1359999999968</v>
      </c>
      <c r="P598" s="37">
        <v>9551.1359999999968</v>
      </c>
      <c r="Q598" s="37">
        <v>9551.1359999999968</v>
      </c>
      <c r="R598" s="37">
        <v>9250.0919999999951</v>
      </c>
      <c r="S598" s="37">
        <v>9250.0919999999987</v>
      </c>
    </row>
    <row r="599" spans="2:19">
      <c r="B599" s="6">
        <v>1996</v>
      </c>
      <c r="C599" s="37">
        <v>27998.007264000011</v>
      </c>
      <c r="D599" s="37">
        <v>27487.650240000003</v>
      </c>
      <c r="E599" s="37">
        <v>27496.603872000018</v>
      </c>
      <c r="F599" s="37">
        <v>27398.113919999996</v>
      </c>
      <c r="G599" s="37">
        <v>28069.636320000012</v>
      </c>
      <c r="H599" s="37">
        <v>35814.527999999984</v>
      </c>
      <c r="I599" s="37">
        <v>33069.507999999987</v>
      </c>
      <c r="J599" s="37">
        <v>32828.791999999987</v>
      </c>
      <c r="K599" s="37">
        <v>32309.319999999996</v>
      </c>
      <c r="L599" s="37">
        <v>31693.111999999997</v>
      </c>
      <c r="M599" s="37">
        <v>30864.412</v>
      </c>
      <c r="N599" s="37">
        <v>29348.736000000001</v>
      </c>
      <c r="O599" s="37">
        <v>29348.736000000001</v>
      </c>
      <c r="P599" s="37">
        <v>29348.735999999997</v>
      </c>
      <c r="Q599" s="37">
        <v>29348.736000000004</v>
      </c>
      <c r="R599" s="37">
        <v>27479.047999999999</v>
      </c>
      <c r="S599" s="37">
        <v>27361.86</v>
      </c>
    </row>
    <row r="600" spans="2:19">
      <c r="B600" s="6">
        <v>1995</v>
      </c>
      <c r="C600" s="37">
        <v>10891.412920999996</v>
      </c>
      <c r="D600" s="37">
        <v>10611.415090000004</v>
      </c>
      <c r="E600" s="37">
        <v>10614.871577000005</v>
      </c>
      <c r="F600" s="37">
        <v>10576.850220000002</v>
      </c>
      <c r="G600" s="37">
        <v>10836.086744999993</v>
      </c>
      <c r="H600" s="37">
        <v>13825.947999999995</v>
      </c>
      <c r="I600" s="37">
        <v>11615.123999999998</v>
      </c>
      <c r="J600" s="37">
        <v>11615.123999999996</v>
      </c>
      <c r="K600" s="37">
        <v>11615.123999999996</v>
      </c>
      <c r="L600" s="37">
        <v>11038.999999999998</v>
      </c>
      <c r="M600" s="37">
        <v>11038.999999999995</v>
      </c>
      <c r="N600" s="37">
        <v>11038.999999999998</v>
      </c>
      <c r="O600" s="37">
        <v>11038.999999999998</v>
      </c>
      <c r="P600" s="37">
        <v>11038.999999999996</v>
      </c>
      <c r="Q600" s="37">
        <v>10928.967999999995</v>
      </c>
      <c r="R600" s="37">
        <v>9311.2399999999961</v>
      </c>
      <c r="S600" s="37">
        <v>9311.239999999998</v>
      </c>
    </row>
    <row r="601" spans="2:19">
      <c r="B601" s="6">
        <v>1994</v>
      </c>
      <c r="C601" s="37">
        <v>21960.117361000004</v>
      </c>
      <c r="D601" s="37">
        <v>21559.821010000007</v>
      </c>
      <c r="E601" s="37">
        <v>21250.297356999996</v>
      </c>
      <c r="F601" s="37">
        <v>21174.181020000004</v>
      </c>
      <c r="G601" s="37">
        <v>21615.414314999991</v>
      </c>
      <c r="H601" s="37">
        <v>27579.476000000013</v>
      </c>
      <c r="I601" s="37">
        <v>27391.320000000011</v>
      </c>
      <c r="J601" s="37">
        <v>27391.320000000014</v>
      </c>
      <c r="K601" s="37">
        <v>27391.320000000014</v>
      </c>
      <c r="L601" s="37">
        <v>12586.768000000005</v>
      </c>
      <c r="M601" s="37">
        <v>12586.768000000005</v>
      </c>
      <c r="N601" s="37">
        <v>12586.768000000005</v>
      </c>
      <c r="O601" s="37">
        <v>12586.768000000004</v>
      </c>
      <c r="P601" s="37">
        <v>12475.100000000004</v>
      </c>
      <c r="Q601" s="37">
        <v>11461.720000000007</v>
      </c>
      <c r="R601" s="37">
        <v>10278.592000000006</v>
      </c>
      <c r="S601" s="37">
        <v>10278.592000000008</v>
      </c>
    </row>
    <row r="602" spans="2:19">
      <c r="B602" s="6">
        <v>1993</v>
      </c>
      <c r="C602" s="37">
        <v>16184.429535000001</v>
      </c>
      <c r="D602" s="37">
        <v>15889.414350000005</v>
      </c>
      <c r="E602" s="37">
        <v>15894.590055000006</v>
      </c>
      <c r="F602" s="37">
        <v>15837.657299999997</v>
      </c>
      <c r="G602" s="37">
        <v>16152.582764999997</v>
      </c>
      <c r="H602" s="37">
        <v>19060.344000000001</v>
      </c>
      <c r="I602" s="37">
        <v>18628.812000000002</v>
      </c>
      <c r="J602" s="37">
        <v>18628.811999999998</v>
      </c>
      <c r="K602" s="37">
        <v>18628.812000000002</v>
      </c>
      <c r="L602" s="37">
        <v>18605.908000000003</v>
      </c>
      <c r="M602" s="37">
        <v>18605.907999999999</v>
      </c>
      <c r="N602" s="37">
        <v>18513.056</v>
      </c>
      <c r="O602" s="37">
        <v>18513.055999999997</v>
      </c>
      <c r="P602" s="37">
        <v>17221.532000000003</v>
      </c>
      <c r="Q602" s="37">
        <v>15734.284000000005</v>
      </c>
      <c r="R602" s="37">
        <v>15387.424000000005</v>
      </c>
      <c r="S602" s="37">
        <v>15387.424000000005</v>
      </c>
    </row>
    <row r="603" spans="2:19">
      <c r="B603" s="6">
        <v>1992</v>
      </c>
      <c r="C603" s="37">
        <v>15381.678603</v>
      </c>
      <c r="D603" s="37">
        <v>14306.261399999996</v>
      </c>
      <c r="E603" s="37">
        <v>14128.780409999999</v>
      </c>
      <c r="F603" s="37">
        <v>14078.1726</v>
      </c>
      <c r="G603" s="37">
        <v>14347.888665000004</v>
      </c>
      <c r="H603" s="37">
        <v>17735.704000000002</v>
      </c>
      <c r="I603" s="37">
        <v>17310.72</v>
      </c>
      <c r="J603" s="37">
        <v>17310.719999999994</v>
      </c>
      <c r="K603" s="37">
        <v>17182.899999999998</v>
      </c>
      <c r="L603" s="37">
        <v>16290.796000000002</v>
      </c>
      <c r="M603" s="37">
        <v>16290.796</v>
      </c>
      <c r="N603" s="37">
        <v>16247.44</v>
      </c>
      <c r="O603" s="37">
        <v>16247.439999999997</v>
      </c>
      <c r="P603" s="37">
        <v>16247.439999999999</v>
      </c>
      <c r="Q603" s="37">
        <v>16247.439999999999</v>
      </c>
      <c r="R603" s="37">
        <v>12827.707999999995</v>
      </c>
      <c r="S603" s="37">
        <v>12827.707999999999</v>
      </c>
    </row>
    <row r="604" spans="2:19">
      <c r="B604" s="6">
        <v>1991</v>
      </c>
      <c r="C604" s="37">
        <v>7355.9547999999995</v>
      </c>
      <c r="D604" s="37">
        <v>7221.8679999999986</v>
      </c>
      <c r="E604" s="37">
        <v>7224.2203999999974</v>
      </c>
      <c r="F604" s="37">
        <v>7198.3439999999991</v>
      </c>
      <c r="G604" s="37">
        <v>7374.7740000000003</v>
      </c>
      <c r="H604" s="37">
        <v>9409.6</v>
      </c>
      <c r="I604" s="37">
        <v>9371.9679999999989</v>
      </c>
      <c r="J604" s="37">
        <v>9371.9680000000008</v>
      </c>
      <c r="K604" s="37">
        <v>9371.9680000000008</v>
      </c>
      <c r="L604" s="37">
        <v>9371.9680000000008</v>
      </c>
      <c r="M604" s="37">
        <v>9371.9679999999989</v>
      </c>
      <c r="N604" s="37">
        <v>9371.9680000000008</v>
      </c>
      <c r="O604" s="37">
        <v>9371.9680000000008</v>
      </c>
      <c r="P604" s="37">
        <v>9371.9680000000008</v>
      </c>
      <c r="Q604" s="37">
        <v>9371.9680000000008</v>
      </c>
      <c r="R604" s="37">
        <v>8888.492000000002</v>
      </c>
      <c r="S604" s="37">
        <v>8888.492000000002</v>
      </c>
    </row>
    <row r="605" spans="2:19">
      <c r="B605" s="6">
        <v>1990</v>
      </c>
      <c r="C605" s="37">
        <v>9299.3133790000047</v>
      </c>
      <c r="D605" s="37">
        <v>8882.4217900000003</v>
      </c>
      <c r="E605" s="37">
        <v>8885.3150870000009</v>
      </c>
      <c r="F605" s="37">
        <v>8853.4888200000041</v>
      </c>
      <c r="G605" s="37">
        <v>8978.1603449999984</v>
      </c>
      <c r="H605" s="37">
        <v>11455.387999999997</v>
      </c>
      <c r="I605" s="37">
        <v>8023.8040000000046</v>
      </c>
      <c r="J605" s="37">
        <v>8023.8040000000037</v>
      </c>
      <c r="K605" s="37">
        <v>8023.8040000000028</v>
      </c>
      <c r="L605" s="37">
        <v>8023.8040000000028</v>
      </c>
      <c r="M605" s="37">
        <v>8023.8040000000037</v>
      </c>
      <c r="N605" s="37">
        <v>8023.8040000000037</v>
      </c>
      <c r="O605" s="37">
        <v>8023.8040000000019</v>
      </c>
      <c r="P605" s="37">
        <v>7911.5240000000031</v>
      </c>
      <c r="Q605" s="37">
        <v>7911.524000000004</v>
      </c>
      <c r="R605" s="37">
        <v>6009.724000000002</v>
      </c>
      <c r="S605" s="37">
        <v>6009.724000000002</v>
      </c>
    </row>
    <row r="606" spans="2:19">
      <c r="B606" s="6">
        <v>1989</v>
      </c>
      <c r="C606" s="37">
        <v>7299.8439119999994</v>
      </c>
      <c r="D606" s="37">
        <v>6975.7522400000007</v>
      </c>
      <c r="E606" s="37">
        <v>6978.0244720000037</v>
      </c>
      <c r="F606" s="37">
        <v>6903.4334399999998</v>
      </c>
      <c r="G606" s="37">
        <v>6985.9180050000014</v>
      </c>
      <c r="H606" s="37">
        <v>8913.4519999999993</v>
      </c>
      <c r="I606" s="37">
        <v>8913.4519999999993</v>
      </c>
      <c r="J606" s="37">
        <v>8913.4519999999993</v>
      </c>
      <c r="K606" s="37">
        <v>8869.0720000000001</v>
      </c>
      <c r="L606" s="37">
        <v>8869.0720000000019</v>
      </c>
      <c r="M606" s="37">
        <v>8869.0720000000001</v>
      </c>
      <c r="N606" s="37">
        <v>8869.0720000000001</v>
      </c>
      <c r="O606" s="37">
        <v>8834.1000000000022</v>
      </c>
      <c r="P606" s="37">
        <v>8834.1</v>
      </c>
      <c r="Q606" s="37">
        <v>8834.1</v>
      </c>
      <c r="R606" s="37">
        <v>8676.2160000000003</v>
      </c>
      <c r="S606" s="37">
        <v>8676.2160000000003</v>
      </c>
    </row>
    <row r="607" spans="2:19">
      <c r="B607" s="6">
        <v>1988</v>
      </c>
      <c r="C607" s="37">
        <v>6308.3441330000005</v>
      </c>
      <c r="D607" s="37">
        <v>5886.7986800000017</v>
      </c>
      <c r="E607" s="37">
        <v>5888.7162039999994</v>
      </c>
      <c r="F607" s="37">
        <v>5818.4951400000009</v>
      </c>
      <c r="G607" s="37">
        <v>5961.1053149999989</v>
      </c>
      <c r="H607" s="37">
        <v>7328.3480000000009</v>
      </c>
      <c r="I607" s="37">
        <v>7328.348</v>
      </c>
      <c r="J607" s="37">
        <v>6973.92</v>
      </c>
      <c r="K607" s="37">
        <v>6973.9199999999992</v>
      </c>
      <c r="L607" s="37">
        <v>6973.9199999999992</v>
      </c>
      <c r="M607" s="37">
        <v>6973.92</v>
      </c>
      <c r="N607" s="37">
        <v>6973.920000000001</v>
      </c>
      <c r="O607" s="37">
        <v>6973.92</v>
      </c>
      <c r="P607" s="37">
        <v>6973.92</v>
      </c>
      <c r="Q607" s="37">
        <v>6879.6360000000004</v>
      </c>
      <c r="R607" s="37">
        <v>6879.6359999999995</v>
      </c>
      <c r="S607" s="37">
        <v>6879.6359999999995</v>
      </c>
    </row>
    <row r="608" spans="2:19">
      <c r="B608" s="6">
        <v>1987</v>
      </c>
      <c r="C608" s="37">
        <v>4222.7821020000001</v>
      </c>
      <c r="D608" s="37">
        <v>4145.80782</v>
      </c>
      <c r="E608" s="37">
        <v>4147.158246</v>
      </c>
      <c r="F608" s="37">
        <v>4132.3035600000003</v>
      </c>
      <c r="G608" s="37">
        <v>4233.5855100000008</v>
      </c>
      <c r="H608" s="37">
        <v>5045.4359999999997</v>
      </c>
      <c r="I608" s="37">
        <v>5045.4359999999997</v>
      </c>
      <c r="J608" s="37">
        <v>5045.4359999999997</v>
      </c>
      <c r="K608" s="37">
        <v>4965.88</v>
      </c>
      <c r="L608" s="37">
        <v>4965.88</v>
      </c>
      <c r="M608" s="37">
        <v>4965.8799999999992</v>
      </c>
      <c r="N608" s="37">
        <v>4965.88</v>
      </c>
      <c r="O608" s="37">
        <v>4965.8799999999992</v>
      </c>
      <c r="P608" s="37">
        <v>4965.880000000001</v>
      </c>
      <c r="Q608" s="37">
        <v>4965.88</v>
      </c>
      <c r="R608" s="37">
        <v>4965.88</v>
      </c>
      <c r="S608" s="37">
        <v>4965.88</v>
      </c>
    </row>
    <row r="609" spans="2:19">
      <c r="B609" s="6">
        <v>1986</v>
      </c>
      <c r="C609" s="37">
        <v>3718.0342700000001</v>
      </c>
      <c r="D609" s="37">
        <v>3650.2607000000007</v>
      </c>
      <c r="E609" s="37">
        <v>3611.0967700000001</v>
      </c>
      <c r="F609" s="37">
        <v>3049.1614799999993</v>
      </c>
      <c r="G609" s="37">
        <v>2941.805625</v>
      </c>
      <c r="H609" s="37">
        <v>3753.4999999999986</v>
      </c>
      <c r="I609" s="37">
        <v>3753.4999999999986</v>
      </c>
      <c r="J609" s="37">
        <v>3753.4999999999986</v>
      </c>
      <c r="K609" s="37">
        <v>3753.4999999999986</v>
      </c>
      <c r="L609" s="37">
        <v>3753.4999999999986</v>
      </c>
      <c r="M609" s="37">
        <v>3753.4999999999986</v>
      </c>
      <c r="N609" s="37">
        <v>3753.4999999999986</v>
      </c>
      <c r="O609" s="37">
        <v>3753.4999999999991</v>
      </c>
      <c r="P609" s="37">
        <v>3677.215999999999</v>
      </c>
      <c r="Q609" s="37">
        <v>3677.215999999999</v>
      </c>
      <c r="R609" s="37">
        <v>3677.215999999999</v>
      </c>
      <c r="S609" s="37">
        <v>3677.2159999999994</v>
      </c>
    </row>
    <row r="610" spans="2:19">
      <c r="B610" s="6">
        <v>1985</v>
      </c>
      <c r="C610" s="37">
        <v>1979.3284599999997</v>
      </c>
      <c r="D610" s="37">
        <v>1592.1142799999998</v>
      </c>
      <c r="E610" s="37">
        <v>1592.6328840000001</v>
      </c>
      <c r="F610" s="37">
        <v>1586.9282400000002</v>
      </c>
      <c r="G610" s="37">
        <v>1565.5531650000003</v>
      </c>
      <c r="H610" s="37">
        <v>1997.5160000000001</v>
      </c>
      <c r="I610" s="37">
        <v>1997.5160000000001</v>
      </c>
      <c r="J610" s="37">
        <v>1997.5160000000001</v>
      </c>
      <c r="K610" s="37">
        <v>1969.7</v>
      </c>
      <c r="L610" s="37">
        <v>1969.7</v>
      </c>
      <c r="M610" s="37">
        <v>1969.7</v>
      </c>
      <c r="N610" s="37">
        <v>1969.7</v>
      </c>
      <c r="O610" s="37">
        <v>1969.7000000000003</v>
      </c>
      <c r="P610" s="37">
        <v>1969.7000000000003</v>
      </c>
      <c r="Q610" s="37">
        <v>1797.2920000000001</v>
      </c>
      <c r="R610" s="37">
        <v>1797.2920000000001</v>
      </c>
      <c r="S610" s="37">
        <v>1797.2920000000001</v>
      </c>
    </row>
    <row r="611" spans="2:19">
      <c r="B611" s="6">
        <v>1984</v>
      </c>
      <c r="C611" s="37">
        <v>3041.8986949999994</v>
      </c>
      <c r="D611" s="37">
        <v>2986.4499499999997</v>
      </c>
      <c r="E611" s="37">
        <v>2987.4227350000006</v>
      </c>
      <c r="F611" s="37">
        <v>2976.7221000000009</v>
      </c>
      <c r="G611" s="37">
        <v>3049.6809749999998</v>
      </c>
      <c r="H611" s="37">
        <v>3891.14</v>
      </c>
      <c r="I611" s="37">
        <v>3891.1399999999994</v>
      </c>
      <c r="J611" s="37">
        <v>3891.1399999999994</v>
      </c>
      <c r="K611" s="37">
        <v>3501.944</v>
      </c>
      <c r="L611" s="37">
        <v>3501.944</v>
      </c>
      <c r="M611" s="37">
        <v>3501.944</v>
      </c>
      <c r="N611" s="37">
        <v>3354.2839999999997</v>
      </c>
      <c r="O611" s="37">
        <v>3354.2840000000001</v>
      </c>
      <c r="P611" s="37">
        <v>3354.2839999999997</v>
      </c>
      <c r="Q611" s="37">
        <v>3354.2840000000001</v>
      </c>
      <c r="R611" s="37">
        <v>1381.1080000000004</v>
      </c>
      <c r="S611" s="37">
        <v>1381.1079999999999</v>
      </c>
    </row>
    <row r="612" spans="2:19">
      <c r="B612" s="6">
        <v>1983</v>
      </c>
      <c r="C612" s="37">
        <v>914.04086200000006</v>
      </c>
      <c r="D612" s="37">
        <v>897.37941999999998</v>
      </c>
      <c r="E612" s="37">
        <v>897.67172600000004</v>
      </c>
      <c r="F612" s="37">
        <v>894.45636000000013</v>
      </c>
      <c r="G612" s="37">
        <v>916.37931000000003</v>
      </c>
      <c r="H612" s="37">
        <v>1169.2240000000002</v>
      </c>
      <c r="I612" s="37">
        <v>1169.2240000000002</v>
      </c>
      <c r="J612" s="37">
        <v>1169.2240000000002</v>
      </c>
      <c r="K612" s="37">
        <v>998.86</v>
      </c>
      <c r="L612" s="37">
        <v>998.86</v>
      </c>
      <c r="M612" s="37">
        <v>998.86</v>
      </c>
      <c r="N612" s="37">
        <v>998.86</v>
      </c>
      <c r="O612" s="37">
        <v>998.86</v>
      </c>
      <c r="P612" s="37">
        <v>998.86</v>
      </c>
      <c r="Q612" s="37">
        <v>998.86</v>
      </c>
      <c r="R612" s="37">
        <v>998.8599999999999</v>
      </c>
      <c r="S612" s="37">
        <v>998.86</v>
      </c>
    </row>
    <row r="613" spans="2:19">
      <c r="B613" s="6">
        <v>1982</v>
      </c>
      <c r="C613" s="37">
        <v>6417.7828789999985</v>
      </c>
      <c r="D613" s="37">
        <v>5676.6970899999997</v>
      </c>
      <c r="E613" s="37">
        <v>5678.5461769999993</v>
      </c>
      <c r="F613" s="37">
        <v>5531.0081399999999</v>
      </c>
      <c r="G613" s="37">
        <v>5666.5720650000003</v>
      </c>
      <c r="H613" s="37">
        <v>7230.076</v>
      </c>
      <c r="I613" s="37">
        <v>7230.076</v>
      </c>
      <c r="J613" s="37">
        <v>6761.732</v>
      </c>
      <c r="K613" s="37">
        <v>6761.7319999999991</v>
      </c>
      <c r="L613" s="37">
        <v>6761.7319999999991</v>
      </c>
      <c r="M613" s="37">
        <v>6761.732</v>
      </c>
      <c r="N613" s="37">
        <v>6761.732</v>
      </c>
      <c r="O613" s="37">
        <v>6761.732</v>
      </c>
      <c r="P613" s="37">
        <v>6761.7319999999991</v>
      </c>
      <c r="Q613" s="37">
        <v>6761.732</v>
      </c>
      <c r="R613" s="37">
        <v>6761.7319999999991</v>
      </c>
      <c r="S613" s="37">
        <v>6761.732</v>
      </c>
    </row>
    <row r="614" spans="2:19">
      <c r="B614" s="6">
        <v>1981</v>
      </c>
      <c r="C614" s="37">
        <v>712.90909499999987</v>
      </c>
      <c r="D614" s="37">
        <v>699.91394999999989</v>
      </c>
      <c r="E614" s="37">
        <v>700.1419350000001</v>
      </c>
      <c r="F614" s="37">
        <v>697.6341000000001</v>
      </c>
      <c r="G614" s="37">
        <v>714.73297500000012</v>
      </c>
      <c r="H614" s="37">
        <v>744.64399999999989</v>
      </c>
      <c r="I614" s="37">
        <v>744.64400000000001</v>
      </c>
      <c r="J614" s="37">
        <v>744.64399999999989</v>
      </c>
      <c r="K614" s="37">
        <v>744.64399999999989</v>
      </c>
      <c r="L614" s="37">
        <v>744.64399999999989</v>
      </c>
      <c r="M614" s="37">
        <v>744.64399999999989</v>
      </c>
      <c r="N614" s="37">
        <v>744.64399999999989</v>
      </c>
      <c r="O614" s="37">
        <v>744.64399999999989</v>
      </c>
      <c r="P614" s="37">
        <v>744.64399999999989</v>
      </c>
      <c r="Q614" s="37">
        <v>744.64399999999989</v>
      </c>
      <c r="R614" s="37">
        <v>744.64399999999989</v>
      </c>
      <c r="S614" s="37">
        <v>744.64399999999989</v>
      </c>
    </row>
    <row r="615" spans="2:19">
      <c r="B615" s="6">
        <v>1980</v>
      </c>
      <c r="C615" s="37">
        <v>1348.277971</v>
      </c>
      <c r="D615" s="37">
        <v>1323.70111</v>
      </c>
      <c r="E615" s="37">
        <v>1324.1322829999999</v>
      </c>
      <c r="F615" s="37">
        <v>1319.3893799999998</v>
      </c>
      <c r="G615" s="37">
        <v>1351.727355</v>
      </c>
      <c r="H615" s="37">
        <v>1724.692</v>
      </c>
      <c r="I615" s="37">
        <v>1724.692</v>
      </c>
      <c r="J615" s="37">
        <v>1724.692</v>
      </c>
      <c r="K615" s="37">
        <v>1724.692</v>
      </c>
      <c r="L615" s="37">
        <v>1724.692</v>
      </c>
      <c r="M615" s="37">
        <v>1724.692</v>
      </c>
      <c r="N615" s="37">
        <v>1724.692</v>
      </c>
      <c r="O615" s="37">
        <v>1724.692</v>
      </c>
      <c r="P615" s="37">
        <v>1724.692</v>
      </c>
      <c r="Q615" s="37">
        <v>1724.692</v>
      </c>
      <c r="R615" s="37">
        <v>1724.692</v>
      </c>
      <c r="S615" s="37">
        <v>1724.692</v>
      </c>
    </row>
    <row r="616" spans="2:19">
      <c r="B616" s="6">
        <v>1979</v>
      </c>
      <c r="C616" s="37">
        <v>4459.5616690000006</v>
      </c>
      <c r="D616" s="37">
        <v>4378.2712900000006</v>
      </c>
      <c r="E616" s="37">
        <v>4379.6974370000016</v>
      </c>
      <c r="F616" s="37">
        <v>4364.0098200000011</v>
      </c>
      <c r="G616" s="37">
        <v>4470.9708450000007</v>
      </c>
      <c r="H616" s="37">
        <v>5704.5879999999997</v>
      </c>
      <c r="I616" s="37">
        <v>5704.5879999999988</v>
      </c>
      <c r="J616" s="37">
        <v>5704.5879999999988</v>
      </c>
      <c r="K616" s="37">
        <v>5704.5879999999997</v>
      </c>
      <c r="L616" s="37">
        <v>5704.5879999999997</v>
      </c>
      <c r="M616" s="37">
        <v>5704.5879999999997</v>
      </c>
      <c r="N616" s="37">
        <v>5704.5879999999997</v>
      </c>
      <c r="O616" s="37">
        <v>5704.5879999999997</v>
      </c>
      <c r="P616" s="37">
        <v>5504.5720000000001</v>
      </c>
      <c r="Q616" s="37">
        <v>5504.5719999999992</v>
      </c>
      <c r="R616" s="37">
        <v>5504.5720000000001</v>
      </c>
      <c r="S616" s="37">
        <v>5504.5720000000001</v>
      </c>
    </row>
    <row r="617" spans="2:19">
      <c r="B617" s="6">
        <v>1978</v>
      </c>
      <c r="C617" s="37">
        <v>779.26090800000009</v>
      </c>
      <c r="D617" s="37">
        <v>765.05628000000002</v>
      </c>
      <c r="E617" s="37">
        <v>765.30548400000009</v>
      </c>
      <c r="F617" s="37">
        <v>762.56424000000004</v>
      </c>
      <c r="G617" s="37">
        <v>681.07248000000004</v>
      </c>
      <c r="H617" s="37">
        <v>808.048</v>
      </c>
      <c r="I617" s="37">
        <v>808.048</v>
      </c>
      <c r="J617" s="37">
        <v>808.048</v>
      </c>
      <c r="K617" s="37">
        <v>808.048</v>
      </c>
      <c r="L617" s="37">
        <v>808.048</v>
      </c>
      <c r="M617" s="37">
        <v>808.048</v>
      </c>
      <c r="N617" s="37">
        <v>808.048</v>
      </c>
      <c r="O617" s="37">
        <v>808.048</v>
      </c>
      <c r="P617" s="37">
        <v>808.048</v>
      </c>
      <c r="Q617" s="37">
        <v>808.048</v>
      </c>
      <c r="R617" s="37">
        <v>808.048</v>
      </c>
      <c r="S617" s="37">
        <v>808.048</v>
      </c>
    </row>
    <row r="618" spans="2:19">
      <c r="B618" s="6">
        <v>1977</v>
      </c>
      <c r="C618" s="37">
        <v>2206.9959490000001</v>
      </c>
      <c r="D618" s="37">
        <v>2114.4962700000001</v>
      </c>
      <c r="E618" s="37">
        <v>2115.1850309999995</v>
      </c>
      <c r="F618" s="37">
        <v>2107.6086600000003</v>
      </c>
      <c r="G618" s="37">
        <v>2159.2657349999995</v>
      </c>
      <c r="H618" s="37">
        <v>2755.0439999999999</v>
      </c>
      <c r="I618" s="37">
        <v>2622.7199999999993</v>
      </c>
      <c r="J618" s="37">
        <v>2622.7199999999993</v>
      </c>
      <c r="K618" s="37">
        <v>2622.7199999999993</v>
      </c>
      <c r="L618" s="37">
        <v>2622.7199999999993</v>
      </c>
      <c r="M618" s="37">
        <v>2622.7199999999993</v>
      </c>
      <c r="N618" s="37">
        <v>2622.7199999999993</v>
      </c>
      <c r="O618" s="37">
        <v>2622.7199999999993</v>
      </c>
      <c r="P618" s="37">
        <v>2622.7199999999993</v>
      </c>
      <c r="Q618" s="37">
        <v>2622.72</v>
      </c>
      <c r="R618" s="37">
        <v>2622.7199999999993</v>
      </c>
      <c r="S618" s="37">
        <v>2622.7199999999993</v>
      </c>
    </row>
    <row r="619" spans="2:19">
      <c r="B619" s="6">
        <v>1976</v>
      </c>
      <c r="C619" s="37">
        <v>1394.1604420000001</v>
      </c>
      <c r="D619" s="37">
        <v>1368.7472200000002</v>
      </c>
      <c r="E619" s="37">
        <v>1369.1930660000003</v>
      </c>
      <c r="F619" s="37">
        <v>1364.2887600000001</v>
      </c>
      <c r="G619" s="37">
        <v>1397.72721</v>
      </c>
      <c r="H619" s="37">
        <v>1783.3840000000002</v>
      </c>
      <c r="I619" s="37">
        <v>1783.384</v>
      </c>
      <c r="J619" s="37">
        <v>1783.3840000000002</v>
      </c>
      <c r="K619" s="37">
        <v>1783.384</v>
      </c>
      <c r="L619" s="37">
        <v>1783.384</v>
      </c>
      <c r="M619" s="37">
        <v>1783.3840000000002</v>
      </c>
      <c r="N619" s="37">
        <v>1783.3840000000002</v>
      </c>
      <c r="O619" s="37">
        <v>1783.3839999999998</v>
      </c>
      <c r="P619" s="37">
        <v>1783.3839999999998</v>
      </c>
      <c r="Q619" s="37">
        <v>1783.3839999999998</v>
      </c>
      <c r="R619" s="37">
        <v>1783.3839999999998</v>
      </c>
      <c r="S619" s="37">
        <v>1783.3839999999998</v>
      </c>
    </row>
    <row r="620" spans="2:19">
      <c r="B620" s="6">
        <v>1975</v>
      </c>
      <c r="C620" s="37">
        <v>1171.6087250000003</v>
      </c>
      <c r="D620" s="37">
        <v>1150.25225</v>
      </c>
      <c r="E620" s="37">
        <v>1150.6269249999998</v>
      </c>
      <c r="F620" s="37">
        <v>1146.5054999999998</v>
      </c>
      <c r="G620" s="37">
        <v>1174.6061250000002</v>
      </c>
      <c r="H620" s="37">
        <v>1498.6999999999996</v>
      </c>
      <c r="I620" s="37">
        <v>1451.8639999999996</v>
      </c>
      <c r="J620" s="37">
        <v>1451.8639999999996</v>
      </c>
      <c r="K620" s="37">
        <v>1451.8639999999996</v>
      </c>
      <c r="L620" s="37">
        <v>1451.8639999999996</v>
      </c>
      <c r="M620" s="37">
        <v>1451.8639999999996</v>
      </c>
      <c r="N620" s="37">
        <v>1451.8639999999996</v>
      </c>
      <c r="O620" s="37">
        <v>1451.8639999999996</v>
      </c>
      <c r="P620" s="37">
        <v>1451.8639999999996</v>
      </c>
      <c r="Q620" s="37">
        <v>1451.8639999999996</v>
      </c>
      <c r="R620" s="37">
        <v>1451.8639999999996</v>
      </c>
      <c r="S620" s="37">
        <v>1451.8639999999996</v>
      </c>
    </row>
    <row r="621" spans="2:19">
      <c r="B621" s="6">
        <v>1974</v>
      </c>
      <c r="C621" s="37">
        <v>635.36574899999994</v>
      </c>
      <c r="D621" s="37">
        <v>623.78408999999988</v>
      </c>
      <c r="E621" s="37">
        <v>623.98727699999995</v>
      </c>
      <c r="F621" s="37">
        <v>621.75221999999997</v>
      </c>
      <c r="G621" s="37">
        <v>636.99124500000005</v>
      </c>
      <c r="H621" s="37">
        <v>812.74800000000005</v>
      </c>
      <c r="I621" s="37">
        <v>722.35199999999998</v>
      </c>
      <c r="J621" s="37">
        <v>722.35199999999998</v>
      </c>
      <c r="K621" s="37">
        <v>722.35199999999998</v>
      </c>
      <c r="L621" s="37">
        <v>722.35200000000009</v>
      </c>
      <c r="M621" s="37">
        <v>722.35199999999998</v>
      </c>
      <c r="N621" s="37">
        <v>722.35199999999998</v>
      </c>
      <c r="O621" s="37">
        <v>722.35200000000009</v>
      </c>
      <c r="P621" s="37">
        <v>722.35200000000009</v>
      </c>
      <c r="Q621" s="37">
        <v>722.35200000000009</v>
      </c>
      <c r="R621" s="37">
        <v>567.7360000000001</v>
      </c>
      <c r="S621" s="37">
        <v>567.7360000000001</v>
      </c>
    </row>
    <row r="622" spans="2:19">
      <c r="B622" s="6">
        <v>1973</v>
      </c>
      <c r="C622" s="37">
        <v>277.711997</v>
      </c>
      <c r="D622" s="37">
        <v>272.64976999999999</v>
      </c>
      <c r="E622" s="37">
        <v>272.73858100000001</v>
      </c>
      <c r="F622" s="37">
        <v>271.76166000000001</v>
      </c>
      <c r="G622" s="37">
        <v>278.42248500000005</v>
      </c>
      <c r="H622" s="37">
        <v>355.24400000000003</v>
      </c>
      <c r="I622" s="37">
        <v>355.24400000000003</v>
      </c>
      <c r="J622" s="37">
        <v>355.24400000000003</v>
      </c>
      <c r="K622" s="37">
        <v>355.24400000000003</v>
      </c>
      <c r="L622" s="37">
        <v>355.24400000000003</v>
      </c>
      <c r="M622" s="37">
        <v>355.24400000000003</v>
      </c>
      <c r="N622" s="37">
        <v>355.24400000000003</v>
      </c>
      <c r="O622" s="37">
        <v>355.24400000000003</v>
      </c>
      <c r="P622" s="37">
        <v>355.24400000000003</v>
      </c>
      <c r="Q622" s="37">
        <v>355.24400000000003</v>
      </c>
      <c r="R622" s="37">
        <v>355.24400000000003</v>
      </c>
      <c r="S622" s="37">
        <v>355.24400000000003</v>
      </c>
    </row>
    <row r="623" spans="2:19">
      <c r="B623" s="6">
        <v>1972</v>
      </c>
      <c r="C623" s="37">
        <v>432.31713100000002</v>
      </c>
      <c r="D623" s="37">
        <v>424.43670999999995</v>
      </c>
      <c r="E623" s="37">
        <v>424.57496299999991</v>
      </c>
      <c r="F623" s="37">
        <v>423.05418000000003</v>
      </c>
      <c r="G623" s="37">
        <v>433.42315499999995</v>
      </c>
      <c r="H623" s="37">
        <v>553.01199999999994</v>
      </c>
      <c r="I623" s="37">
        <v>553.01199999999994</v>
      </c>
      <c r="J623" s="37">
        <v>553.01199999999994</v>
      </c>
      <c r="K623" s="37">
        <v>553.01199999999994</v>
      </c>
      <c r="L623" s="37">
        <v>525.19599999999991</v>
      </c>
      <c r="M623" s="37">
        <v>525.19599999999991</v>
      </c>
      <c r="N623" s="37">
        <v>525.19599999999991</v>
      </c>
      <c r="O623" s="37">
        <v>525.19599999999991</v>
      </c>
      <c r="P623" s="37">
        <v>525.19599999999991</v>
      </c>
      <c r="Q623" s="37">
        <v>525.19599999999991</v>
      </c>
      <c r="R623" s="37">
        <v>525.19599999999991</v>
      </c>
      <c r="S623" s="37">
        <v>525.19599999999991</v>
      </c>
    </row>
    <row r="624" spans="2:19">
      <c r="B624" s="6">
        <v>1971</v>
      </c>
      <c r="C624" s="37">
        <v>301.85556400000002</v>
      </c>
      <c r="D624" s="37">
        <v>296.35323999999997</v>
      </c>
      <c r="E624" s="37">
        <v>296.449772</v>
      </c>
      <c r="F624" s="37">
        <v>295.38792000000001</v>
      </c>
      <c r="G624" s="37">
        <v>302.62782000000004</v>
      </c>
      <c r="H624" s="37">
        <v>386.12799999999999</v>
      </c>
      <c r="I624" s="37">
        <v>386.12799999999999</v>
      </c>
      <c r="J624" s="37">
        <v>386.12799999999999</v>
      </c>
      <c r="K624" s="37">
        <v>386.12799999999999</v>
      </c>
      <c r="L624" s="37">
        <v>386.12799999999999</v>
      </c>
      <c r="M624" s="37">
        <v>386.12799999999999</v>
      </c>
      <c r="N624" s="37">
        <v>386.12799999999999</v>
      </c>
      <c r="O624" s="37">
        <v>386.12799999999999</v>
      </c>
      <c r="P624" s="37">
        <v>386.12799999999999</v>
      </c>
      <c r="Q624" s="37">
        <v>386.12799999999999</v>
      </c>
      <c r="R624" s="37">
        <v>386.12799999999999</v>
      </c>
      <c r="S624" s="37">
        <v>386.12799999999999</v>
      </c>
    </row>
    <row r="625" spans="2:19">
      <c r="B625" s="6">
        <v>1970</v>
      </c>
      <c r="C625" s="37">
        <v>340.22698100000002</v>
      </c>
      <c r="D625" s="37">
        <v>334.02521000000002</v>
      </c>
      <c r="E625" s="37">
        <v>334.13401299999998</v>
      </c>
      <c r="F625" s="37">
        <v>332.93718000000001</v>
      </c>
      <c r="G625" s="37">
        <v>341.09740500000009</v>
      </c>
      <c r="H625" s="37">
        <v>435.21199999999999</v>
      </c>
      <c r="I625" s="37">
        <v>435.21199999999999</v>
      </c>
      <c r="J625" s="37">
        <v>435.21199999999999</v>
      </c>
      <c r="K625" s="37">
        <v>435.21199999999999</v>
      </c>
      <c r="L625" s="37">
        <v>435.21199999999999</v>
      </c>
      <c r="M625" s="37">
        <v>435.21199999999999</v>
      </c>
      <c r="N625" s="37">
        <v>435.21199999999999</v>
      </c>
      <c r="O625" s="37">
        <v>435.2120000000001</v>
      </c>
      <c r="P625" s="37">
        <v>435.2120000000001</v>
      </c>
      <c r="Q625" s="37">
        <v>435.2120000000001</v>
      </c>
      <c r="R625" s="37">
        <v>435.21199999999999</v>
      </c>
      <c r="S625" s="37">
        <v>435.2120000000001</v>
      </c>
    </row>
    <row r="626" spans="2:19">
      <c r="B626" s="6">
        <v>1969</v>
      </c>
      <c r="C626" s="37">
        <v>1092.1422739999998</v>
      </c>
      <c r="D626" s="37">
        <v>786.39891999999986</v>
      </c>
      <c r="E626" s="37">
        <v>786.65507600000001</v>
      </c>
      <c r="F626" s="37">
        <v>783.8373600000001</v>
      </c>
      <c r="G626" s="37">
        <v>803.04906000000017</v>
      </c>
      <c r="H626" s="37">
        <v>1024.624</v>
      </c>
      <c r="I626" s="37">
        <v>1024.624</v>
      </c>
      <c r="J626" s="37">
        <v>1024.624</v>
      </c>
      <c r="K626" s="37">
        <v>1024.624</v>
      </c>
      <c r="L626" s="37">
        <v>1024.624</v>
      </c>
      <c r="M626" s="37">
        <v>1024.624</v>
      </c>
      <c r="N626" s="37">
        <v>1024.624</v>
      </c>
      <c r="O626" s="37">
        <v>1024.624</v>
      </c>
      <c r="P626" s="37">
        <v>1024.624</v>
      </c>
      <c r="Q626" s="37">
        <v>1024.624</v>
      </c>
      <c r="R626" s="37">
        <v>1024.624</v>
      </c>
      <c r="S626" s="37">
        <v>1024.624</v>
      </c>
    </row>
    <row r="627" spans="2:19">
      <c r="B627" s="6">
        <v>1968</v>
      </c>
      <c r="C627" s="37">
        <v>429.44029099999995</v>
      </c>
      <c r="D627" s="37">
        <v>421.61230999999992</v>
      </c>
      <c r="E627" s="37">
        <v>421.74964299999999</v>
      </c>
      <c r="F627" s="37">
        <v>420.23897999999997</v>
      </c>
      <c r="G627" s="37">
        <v>430.53895499999999</v>
      </c>
      <c r="H627" s="37">
        <v>549.33199999999999</v>
      </c>
      <c r="I627" s="37">
        <v>549.33199999999999</v>
      </c>
      <c r="J627" s="37">
        <v>549.33199999999999</v>
      </c>
      <c r="K627" s="37">
        <v>464.25200000000001</v>
      </c>
      <c r="L627" s="37">
        <v>464.25199999999995</v>
      </c>
      <c r="M627" s="37">
        <v>464.25199999999995</v>
      </c>
      <c r="N627" s="37">
        <v>464.25200000000001</v>
      </c>
      <c r="O627" s="37">
        <v>464.2519999999999</v>
      </c>
      <c r="P627" s="37">
        <v>464.2519999999999</v>
      </c>
      <c r="Q627" s="37">
        <v>464.25199999999995</v>
      </c>
      <c r="R627" s="37">
        <v>464.25199999999995</v>
      </c>
      <c r="S627" s="37">
        <v>464.25199999999995</v>
      </c>
    </row>
    <row r="628" spans="2:19">
      <c r="B628" s="6">
        <v>1967</v>
      </c>
      <c r="C628" s="37">
        <v>771.58725000000004</v>
      </c>
      <c r="D628" s="37">
        <v>757.52250000000004</v>
      </c>
      <c r="E628" s="37">
        <v>757.76925000000006</v>
      </c>
      <c r="F628" s="37">
        <v>755.05500000000006</v>
      </c>
      <c r="G628" s="37">
        <v>773.56125000000009</v>
      </c>
      <c r="H628" s="37">
        <v>987</v>
      </c>
      <c r="I628" s="37">
        <v>987</v>
      </c>
      <c r="J628" s="37">
        <v>987</v>
      </c>
      <c r="K628" s="37">
        <v>382.44799999999998</v>
      </c>
      <c r="L628" s="37">
        <v>382.44799999999998</v>
      </c>
      <c r="M628" s="37">
        <v>382.44799999999998</v>
      </c>
      <c r="N628" s="37">
        <v>382.44799999999998</v>
      </c>
      <c r="O628" s="37">
        <v>382.44799999999998</v>
      </c>
      <c r="P628" s="37">
        <v>382.44799999999998</v>
      </c>
      <c r="Q628" s="37">
        <v>382.44799999999998</v>
      </c>
      <c r="R628" s="37">
        <v>382.44799999999998</v>
      </c>
      <c r="S628" s="37">
        <v>382.44799999999998</v>
      </c>
    </row>
    <row r="629" spans="2:19">
      <c r="B629" s="6">
        <v>1966</v>
      </c>
      <c r="C629" s="37">
        <v>813.31393800000012</v>
      </c>
      <c r="D629" s="37">
        <v>798.48857999999984</v>
      </c>
      <c r="E629" s="37">
        <v>798.74867400000005</v>
      </c>
      <c r="F629" s="37">
        <v>795.88764000000003</v>
      </c>
      <c r="G629" s="37">
        <v>815.39469000000008</v>
      </c>
      <c r="H629" s="37">
        <v>1040.3760000000002</v>
      </c>
      <c r="I629" s="37">
        <v>1040.3760000000002</v>
      </c>
      <c r="J629" s="37">
        <v>1040.376</v>
      </c>
      <c r="K629" s="37">
        <v>1007.0400000000001</v>
      </c>
      <c r="L629" s="37">
        <v>1007.0400000000001</v>
      </c>
      <c r="M629" s="37">
        <v>1007.0400000000001</v>
      </c>
      <c r="N629" s="37">
        <v>1007.0400000000001</v>
      </c>
      <c r="O629" s="37">
        <v>1007.04</v>
      </c>
      <c r="P629" s="37">
        <v>816.63599999999997</v>
      </c>
      <c r="Q629" s="37">
        <v>816.63599999999997</v>
      </c>
      <c r="R629" s="37">
        <v>816.63599999999997</v>
      </c>
      <c r="S629" s="37">
        <v>816.63599999999997</v>
      </c>
    </row>
    <row r="630" spans="2:19">
      <c r="B630" s="6">
        <v>1965</v>
      </c>
      <c r="C630" s="37">
        <v>382.16630499999997</v>
      </c>
      <c r="D630" s="37">
        <v>375.20004999999992</v>
      </c>
      <c r="E630" s="37">
        <v>375.32226500000002</v>
      </c>
      <c r="F630" s="37">
        <v>373.97789999999998</v>
      </c>
      <c r="G630" s="37">
        <v>383.144025</v>
      </c>
      <c r="H630" s="37">
        <v>488.86</v>
      </c>
      <c r="I630" s="37">
        <v>430.16400000000004</v>
      </c>
      <c r="J630" s="37">
        <v>430.16400000000004</v>
      </c>
      <c r="K630" s="37">
        <v>430.16399999999999</v>
      </c>
      <c r="L630" s="37">
        <v>430.16399999999999</v>
      </c>
      <c r="M630" s="37">
        <v>430.16399999999999</v>
      </c>
      <c r="N630" s="37">
        <v>430.16399999999999</v>
      </c>
      <c r="O630" s="37">
        <v>430.16400000000004</v>
      </c>
      <c r="P630" s="37">
        <v>430.16399999999999</v>
      </c>
      <c r="Q630" s="37">
        <v>430.16399999999999</v>
      </c>
      <c r="R630" s="37">
        <v>430.16400000000004</v>
      </c>
      <c r="S630" s="37">
        <v>430.16399999999999</v>
      </c>
    </row>
    <row r="631" spans="2:19">
      <c r="B631" s="6">
        <v>1964</v>
      </c>
      <c r="C631" s="37">
        <v>654.54989399999999</v>
      </c>
      <c r="D631" s="37">
        <v>642.61853999999994</v>
      </c>
      <c r="E631" s="37">
        <v>642.8278620000001</v>
      </c>
      <c r="F631" s="37">
        <v>640.52531999999997</v>
      </c>
      <c r="G631" s="37">
        <v>656.22447000000011</v>
      </c>
      <c r="H631" s="37">
        <v>837.28800000000001</v>
      </c>
      <c r="I631" s="37">
        <v>837.28800000000001</v>
      </c>
      <c r="J631" s="37">
        <v>837.28800000000001</v>
      </c>
      <c r="K631" s="37">
        <v>837.28800000000001</v>
      </c>
      <c r="L631" s="37">
        <v>837.2879999999999</v>
      </c>
      <c r="M631" s="37">
        <v>837.28800000000001</v>
      </c>
      <c r="N631" s="37">
        <v>837.28800000000001</v>
      </c>
      <c r="O631" s="37">
        <v>837.2879999999999</v>
      </c>
      <c r="P631" s="37">
        <v>837.2879999999999</v>
      </c>
      <c r="Q631" s="37">
        <v>837.2879999999999</v>
      </c>
      <c r="R631" s="37">
        <v>837.2879999999999</v>
      </c>
      <c r="S631" s="37">
        <v>837.28800000000001</v>
      </c>
    </row>
    <row r="632" spans="2:19">
      <c r="B632" s="6">
        <v>1963</v>
      </c>
      <c r="C632" s="37">
        <v>163.876689</v>
      </c>
      <c r="D632" s="37">
        <v>160.88949</v>
      </c>
      <c r="E632" s="37">
        <v>160.94189699999998</v>
      </c>
      <c r="F632" s="37">
        <v>160.36542</v>
      </c>
      <c r="G632" s="37">
        <v>164.29594500000002</v>
      </c>
      <c r="H632" s="37">
        <v>209.62799999999999</v>
      </c>
      <c r="I632" s="37">
        <v>209.62799999999999</v>
      </c>
      <c r="J632" s="37">
        <v>209.62799999999999</v>
      </c>
      <c r="K632" s="37">
        <v>209.62799999999999</v>
      </c>
      <c r="L632" s="37">
        <v>209.62799999999999</v>
      </c>
      <c r="M632" s="37">
        <v>209.62799999999999</v>
      </c>
      <c r="N632" s="37">
        <v>209.62799999999999</v>
      </c>
      <c r="O632" s="37">
        <v>209.62799999999999</v>
      </c>
      <c r="P632" s="37">
        <v>209.62799999999999</v>
      </c>
      <c r="Q632" s="37">
        <v>209.62799999999999</v>
      </c>
      <c r="R632" s="37">
        <v>209.62799999999999</v>
      </c>
      <c r="S632" s="37">
        <v>209.62799999999999</v>
      </c>
    </row>
    <row r="633" spans="2:19">
      <c r="B633" s="6">
        <v>1962</v>
      </c>
      <c r="C633" s="37">
        <v>767.90989800000011</v>
      </c>
      <c r="D633" s="37">
        <v>753.91217999999992</v>
      </c>
      <c r="E633" s="37">
        <v>754.15775400000007</v>
      </c>
      <c r="F633" s="37">
        <v>751.45644000000004</v>
      </c>
      <c r="G633" s="37">
        <v>769.87449000000004</v>
      </c>
      <c r="H633" s="37">
        <v>982.29600000000016</v>
      </c>
      <c r="I633" s="37">
        <v>982.29600000000016</v>
      </c>
      <c r="J633" s="37">
        <v>982.29600000000016</v>
      </c>
      <c r="K633" s="37">
        <v>982.29600000000016</v>
      </c>
      <c r="L633" s="37">
        <v>982.29600000000016</v>
      </c>
      <c r="M633" s="37">
        <v>982.29600000000016</v>
      </c>
      <c r="N633" s="37">
        <v>982.29600000000016</v>
      </c>
      <c r="O633" s="37">
        <v>982.29600000000005</v>
      </c>
      <c r="P633" s="37">
        <v>982.29600000000005</v>
      </c>
      <c r="Q633" s="37">
        <v>982.29600000000005</v>
      </c>
      <c r="R633" s="37">
        <v>47.244</v>
      </c>
      <c r="S633" s="37">
        <v>47.244</v>
      </c>
    </row>
    <row r="634" spans="2:19">
      <c r="B634" s="6">
        <v>1961</v>
      </c>
      <c r="C634" s="37">
        <v>52.602394000000004</v>
      </c>
      <c r="D634" s="37">
        <v>51.643539999999994</v>
      </c>
      <c r="E634" s="37">
        <v>51.660361999999992</v>
      </c>
      <c r="F634" s="37">
        <v>51.475319999999996</v>
      </c>
      <c r="G634" s="37">
        <v>52.736969999999999</v>
      </c>
      <c r="H634" s="37">
        <v>67.287999999999997</v>
      </c>
      <c r="I634" s="37">
        <v>67.287999999999997</v>
      </c>
      <c r="J634" s="37">
        <v>67.287999999999997</v>
      </c>
      <c r="K634" s="37">
        <v>67.287999999999997</v>
      </c>
      <c r="L634" s="37">
        <v>67.287999999999997</v>
      </c>
      <c r="M634" s="37">
        <v>67.287999999999997</v>
      </c>
      <c r="N634" s="37">
        <v>67.287999999999997</v>
      </c>
      <c r="O634" s="37">
        <v>67.287999999999997</v>
      </c>
      <c r="P634" s="37">
        <v>67.287999999999997</v>
      </c>
      <c r="Q634" s="37">
        <v>67.287999999999997</v>
      </c>
      <c r="R634" s="37">
        <v>67.287999999999997</v>
      </c>
      <c r="S634" s="37">
        <v>67.287999999999997</v>
      </c>
    </row>
    <row r="635" spans="2:19">
      <c r="B635" s="6">
        <v>1960</v>
      </c>
      <c r="C635" s="37">
        <v>409.13668000000001</v>
      </c>
      <c r="D635" s="37">
        <v>401.67879999999991</v>
      </c>
      <c r="E635" s="37">
        <v>401.80964000000006</v>
      </c>
      <c r="F635" s="37">
        <v>400.37040000000002</v>
      </c>
      <c r="G635" s="37">
        <v>410.18340000000006</v>
      </c>
      <c r="H635" s="37">
        <v>523.36000000000013</v>
      </c>
      <c r="I635" s="37">
        <v>523.36000000000013</v>
      </c>
      <c r="J635" s="37">
        <v>523.36</v>
      </c>
      <c r="K635" s="37">
        <v>523.36</v>
      </c>
      <c r="L635" s="37">
        <v>523.36000000000013</v>
      </c>
      <c r="M635" s="37">
        <v>523.36000000000013</v>
      </c>
      <c r="N635" s="37">
        <v>523.36</v>
      </c>
      <c r="O635" s="37">
        <v>523.36000000000013</v>
      </c>
      <c r="P635" s="37">
        <v>523.36000000000013</v>
      </c>
      <c r="Q635" s="37">
        <v>523.36</v>
      </c>
      <c r="R635" s="37">
        <v>523.36</v>
      </c>
      <c r="S635" s="37">
        <v>523.36</v>
      </c>
    </row>
    <row r="636" spans="2:19">
      <c r="B636" s="6">
        <v>1959</v>
      </c>
      <c r="C636" s="37">
        <v>4.9562949999999999</v>
      </c>
      <c r="D636" s="37">
        <v>4.8659499999999998</v>
      </c>
      <c r="E636" s="37">
        <v>4.8675350000000002</v>
      </c>
      <c r="F636" s="37">
        <v>4.8501000000000003</v>
      </c>
      <c r="G636" s="37">
        <v>4.9689750000000004</v>
      </c>
      <c r="H636" s="37">
        <v>6.34</v>
      </c>
      <c r="I636" s="37">
        <v>6.34</v>
      </c>
      <c r="J636" s="37">
        <v>6.34</v>
      </c>
      <c r="K636" s="37">
        <v>6.34</v>
      </c>
      <c r="L636" s="37">
        <v>6.34</v>
      </c>
      <c r="M636" s="37">
        <v>6.34</v>
      </c>
      <c r="N636" s="37">
        <v>6.34</v>
      </c>
      <c r="O636" s="37">
        <v>6.34</v>
      </c>
      <c r="P636" s="37">
        <v>6.34</v>
      </c>
      <c r="Q636" s="37">
        <v>6.34</v>
      </c>
      <c r="R636" s="37">
        <v>6.34</v>
      </c>
      <c r="S636" s="37">
        <v>6.34</v>
      </c>
    </row>
    <row r="637" spans="2:19">
      <c r="B637" s="6">
        <v>1958</v>
      </c>
      <c r="C637" s="37">
        <v>757.19679599999995</v>
      </c>
      <c r="D637" s="37">
        <v>743.39435999999989</v>
      </c>
      <c r="E637" s="37">
        <v>743.63650800000005</v>
      </c>
      <c r="F637" s="37">
        <v>740.97288000000003</v>
      </c>
      <c r="G637" s="37">
        <v>759.13398000000007</v>
      </c>
      <c r="H637" s="37">
        <v>968.59199999999998</v>
      </c>
      <c r="I637" s="37">
        <v>968.59199999999998</v>
      </c>
      <c r="J637" s="37">
        <v>968.59199999999998</v>
      </c>
      <c r="K637" s="37">
        <v>968.59199999999998</v>
      </c>
      <c r="L637" s="37">
        <v>968.59199999999998</v>
      </c>
      <c r="M637" s="37">
        <v>968.59199999999998</v>
      </c>
      <c r="N637" s="37">
        <v>968.59199999999998</v>
      </c>
      <c r="O637" s="37">
        <v>968.59199999999998</v>
      </c>
      <c r="P637" s="37">
        <v>968.59199999999998</v>
      </c>
      <c r="Q637" s="37">
        <v>968.59199999999998</v>
      </c>
      <c r="R637" s="37">
        <v>968.59199999999998</v>
      </c>
      <c r="S637" s="37">
        <v>968.59199999999998</v>
      </c>
    </row>
    <row r="638" spans="2:19">
      <c r="B638" s="6">
        <v>1957</v>
      </c>
      <c r="C638" s="37">
        <v>95.770629</v>
      </c>
      <c r="D638" s="37">
        <v>94.024889999999999</v>
      </c>
      <c r="E638" s="37">
        <v>94.055517000000009</v>
      </c>
      <c r="F638" s="37">
        <v>93.718620000000016</v>
      </c>
      <c r="G638" s="37">
        <v>96.015645000000006</v>
      </c>
      <c r="H638" s="37">
        <v>122.50800000000001</v>
      </c>
      <c r="I638" s="37">
        <v>122.50800000000001</v>
      </c>
      <c r="J638" s="37">
        <v>122.50800000000001</v>
      </c>
      <c r="K638" s="37">
        <v>122.50800000000001</v>
      </c>
      <c r="L638" s="37">
        <v>122.50800000000001</v>
      </c>
      <c r="M638" s="37">
        <v>122.50800000000001</v>
      </c>
      <c r="N638" s="37">
        <v>122.50800000000001</v>
      </c>
      <c r="O638" s="37">
        <v>122.50800000000001</v>
      </c>
      <c r="P638" s="37">
        <v>122.50800000000001</v>
      </c>
      <c r="Q638" s="37">
        <v>122.50800000000001</v>
      </c>
      <c r="R638" s="37">
        <v>122.50800000000001</v>
      </c>
      <c r="S638" s="37">
        <v>122.50800000000001</v>
      </c>
    </row>
    <row r="639" spans="2:19">
      <c r="B639" s="6">
        <v>1956</v>
      </c>
      <c r="C639" s="37">
        <v>1020.84042</v>
      </c>
      <c r="D639" s="37">
        <v>1002.2321999999999</v>
      </c>
      <c r="E639" s="37">
        <v>1002.55866</v>
      </c>
      <c r="F639" s="37">
        <v>998.96759999999995</v>
      </c>
      <c r="G639" s="37">
        <v>1023.4521000000001</v>
      </c>
      <c r="H639" s="37">
        <v>1305.8399999999999</v>
      </c>
      <c r="I639" s="37">
        <v>1305.8399999999999</v>
      </c>
      <c r="J639" s="37">
        <v>1305.8399999999999</v>
      </c>
      <c r="K639" s="37">
        <v>1264.5279999999998</v>
      </c>
      <c r="L639" s="37">
        <v>1264.528</v>
      </c>
      <c r="M639" s="37">
        <v>1264.528</v>
      </c>
      <c r="N639" s="37">
        <v>1264.528</v>
      </c>
      <c r="O639" s="37">
        <v>1264.528</v>
      </c>
      <c r="P639" s="37">
        <v>1264.528</v>
      </c>
      <c r="Q639" s="37">
        <v>1264.528</v>
      </c>
      <c r="R639" s="37">
        <v>1264.5280000000002</v>
      </c>
      <c r="S639" s="37">
        <v>1264.5280000000002</v>
      </c>
    </row>
    <row r="640" spans="2:19">
      <c r="B640" s="6">
        <v>1955</v>
      </c>
      <c r="C640" s="37">
        <v>220.63486599999999</v>
      </c>
      <c r="D640" s="37">
        <v>216.61306000000002</v>
      </c>
      <c r="E640" s="37">
        <v>216.68361799999997</v>
      </c>
      <c r="F640" s="37">
        <v>215.90748000000002</v>
      </c>
      <c r="G640" s="37">
        <v>221.19933</v>
      </c>
      <c r="H640" s="37">
        <v>282.23200000000003</v>
      </c>
      <c r="I640" s="37">
        <v>282.23200000000003</v>
      </c>
      <c r="J640" s="37">
        <v>282.23200000000003</v>
      </c>
      <c r="K640" s="37">
        <v>282.23200000000003</v>
      </c>
      <c r="L640" s="37">
        <v>282.23200000000003</v>
      </c>
      <c r="M640" s="37">
        <v>282.23200000000003</v>
      </c>
      <c r="N640" s="37">
        <v>282.23200000000003</v>
      </c>
      <c r="O640" s="37">
        <v>282.23199999999997</v>
      </c>
      <c r="P640" s="37">
        <v>282.23199999999997</v>
      </c>
      <c r="Q640" s="37">
        <v>282.23199999999997</v>
      </c>
      <c r="R640" s="37">
        <v>282.23199999999997</v>
      </c>
      <c r="S640" s="37">
        <v>282.23199999999997</v>
      </c>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v>672.29874600000016</v>
      </c>
      <c r="D642" s="37">
        <v>660.04385999999988</v>
      </c>
      <c r="E642" s="37">
        <v>660.25885800000003</v>
      </c>
      <c r="F642" s="37">
        <v>657.89388000000008</v>
      </c>
      <c r="G642" s="37">
        <v>674.01873000000023</v>
      </c>
      <c r="H642" s="37">
        <v>859.99199999999996</v>
      </c>
      <c r="I642" s="37">
        <v>859.99199999999996</v>
      </c>
      <c r="J642" s="37">
        <v>859.99199999999996</v>
      </c>
      <c r="K642" s="37">
        <v>859.99199999999996</v>
      </c>
      <c r="L642" s="37">
        <v>859.99199999999996</v>
      </c>
      <c r="M642" s="37">
        <v>859.99199999999996</v>
      </c>
      <c r="N642" s="37">
        <v>859.99199999999996</v>
      </c>
      <c r="O642" s="37">
        <v>859.99199999999996</v>
      </c>
      <c r="P642" s="37">
        <v>859.99200000000008</v>
      </c>
      <c r="Q642" s="37">
        <v>859.99199999999996</v>
      </c>
      <c r="R642" s="37">
        <v>859.99199999999996</v>
      </c>
      <c r="S642" s="37">
        <v>859.99199999999996</v>
      </c>
    </row>
    <row r="643" spans="2:19">
      <c r="B643" s="6">
        <v>1952</v>
      </c>
      <c r="C643" s="37">
        <v>118.472649</v>
      </c>
      <c r="D643" s="37">
        <v>116.31308999999999</v>
      </c>
      <c r="E643" s="37">
        <v>116.350977</v>
      </c>
      <c r="F643" s="37">
        <v>115.93422000000001</v>
      </c>
      <c r="G643" s="37">
        <v>118.775745</v>
      </c>
      <c r="H643" s="37">
        <v>151.548</v>
      </c>
      <c r="I643" s="37">
        <v>151.548</v>
      </c>
      <c r="J643" s="37">
        <v>151.548</v>
      </c>
      <c r="K643" s="37">
        <v>151.548</v>
      </c>
      <c r="L643" s="37">
        <v>151.548</v>
      </c>
      <c r="M643" s="37">
        <v>151.548</v>
      </c>
      <c r="N643" s="37">
        <v>151.548</v>
      </c>
      <c r="O643" s="37">
        <v>151.548</v>
      </c>
      <c r="P643" s="37">
        <v>151.548</v>
      </c>
      <c r="Q643" s="37">
        <v>151.548</v>
      </c>
      <c r="R643" s="37">
        <v>151.548</v>
      </c>
      <c r="S643" s="37">
        <v>151.548</v>
      </c>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v>70.986026999999993</v>
      </c>
      <c r="D645" s="37">
        <v>69.692070000000001</v>
      </c>
      <c r="E645" s="37">
        <v>69.714770999999999</v>
      </c>
      <c r="F645" s="37">
        <v>69.465060000000008</v>
      </c>
      <c r="G645" s="37">
        <v>71.167635000000004</v>
      </c>
      <c r="H645" s="37">
        <v>90.804000000000002</v>
      </c>
      <c r="I645" s="37">
        <v>90.804000000000002</v>
      </c>
      <c r="J645" s="37">
        <v>90.804000000000002</v>
      </c>
      <c r="K645" s="37">
        <v>90.804000000000002</v>
      </c>
      <c r="L645" s="37">
        <v>90.804000000000002</v>
      </c>
      <c r="M645" s="37">
        <v>90.804000000000002</v>
      </c>
      <c r="N645" s="37">
        <v>90.804000000000002</v>
      </c>
      <c r="O645" s="37">
        <v>90.803999999999988</v>
      </c>
      <c r="P645" s="37">
        <v>90.803999999999988</v>
      </c>
      <c r="Q645" s="37">
        <v>90.803999999999988</v>
      </c>
      <c r="R645" s="37">
        <v>90.803999999999988</v>
      </c>
      <c r="S645" s="37">
        <v>90.803999999999988</v>
      </c>
    </row>
    <row r="646" spans="2:19">
      <c r="B646" s="6">
        <v>1949</v>
      </c>
      <c r="C646" s="37">
        <v>101.36483200000001</v>
      </c>
      <c r="D646" s="37">
        <v>99.51712000000002</v>
      </c>
      <c r="E646" s="37">
        <v>99.549536000000003</v>
      </c>
      <c r="F646" s="37">
        <v>99.192960000000028</v>
      </c>
      <c r="G646" s="37">
        <v>101.62416000000002</v>
      </c>
      <c r="H646" s="37">
        <v>129.66400000000002</v>
      </c>
      <c r="I646" s="37">
        <v>129.66400000000002</v>
      </c>
      <c r="J646" s="37">
        <v>129.66400000000002</v>
      </c>
      <c r="K646" s="37">
        <v>129.66400000000002</v>
      </c>
      <c r="L646" s="37">
        <v>129.66400000000002</v>
      </c>
      <c r="M646" s="37">
        <v>129.66400000000002</v>
      </c>
      <c r="N646" s="37">
        <v>129.66400000000002</v>
      </c>
      <c r="O646" s="37">
        <v>129.66399999999999</v>
      </c>
      <c r="P646" s="37">
        <v>129.66399999999999</v>
      </c>
      <c r="Q646" s="37">
        <v>129.66399999999999</v>
      </c>
      <c r="R646" s="37">
        <v>129.66399999999999</v>
      </c>
      <c r="S646" s="37">
        <v>129.66399999999999</v>
      </c>
    </row>
    <row r="647" spans="2:19">
      <c r="B647" s="6">
        <v>1948</v>
      </c>
      <c r="C647" s="37">
        <v>1510.2346820000002</v>
      </c>
      <c r="D647" s="37">
        <v>1482.7056199999997</v>
      </c>
      <c r="E647" s="37">
        <v>1483.188586</v>
      </c>
      <c r="F647" s="37">
        <v>1477.8759599999998</v>
      </c>
      <c r="G647" s="37">
        <v>1514.0984100000001</v>
      </c>
      <c r="H647" s="37">
        <v>1931.864</v>
      </c>
      <c r="I647" s="37">
        <v>1931.864</v>
      </c>
      <c r="J647" s="37">
        <v>1931.864</v>
      </c>
      <c r="K647" s="37">
        <v>1931.864</v>
      </c>
      <c r="L647" s="37">
        <v>1931.864</v>
      </c>
      <c r="M647" s="37">
        <v>1931.864</v>
      </c>
      <c r="N647" s="37">
        <v>1931.864</v>
      </c>
      <c r="O647" s="37">
        <v>1931.8640000000003</v>
      </c>
      <c r="P647" s="37">
        <v>1931.864</v>
      </c>
      <c r="Q647" s="37">
        <v>1931.8640000000003</v>
      </c>
      <c r="R647" s="37">
        <v>1931.864</v>
      </c>
      <c r="S647" s="37">
        <v>1931.864</v>
      </c>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186</v>
      </c>
      <c r="B666" s="7" t="s">
        <v>180</v>
      </c>
      <c r="C666" s="8">
        <f>SUM(C589:C665)</f>
        <v>272894.16079299996</v>
      </c>
      <c r="D666" s="8">
        <f>SUM(D588:D665)</f>
        <v>270215.79535999987</v>
      </c>
      <c r="E666" s="8">
        <f>SUM(E587:E665)</f>
        <v>300201.86630700016</v>
      </c>
      <c r="F666" s="8">
        <f>SUM(F586:F665)</f>
        <v>299785.47434000007</v>
      </c>
      <c r="G666" s="8">
        <f>SUM(G585:G665)</f>
        <v>306132.10968499997</v>
      </c>
      <c r="H666" s="8">
        <f>SUM(H579:H665)</f>
        <v>393842.652</v>
      </c>
      <c r="I666" s="8">
        <f>SUM(I579:I665)</f>
        <v>399548.03199999995</v>
      </c>
      <c r="J666" s="8">
        <f t="shared" ref="J666" si="9">SUM(J579:J665)</f>
        <v>418740.06599999993</v>
      </c>
      <c r="K666" s="8">
        <f>SUM(K579:K665)</f>
        <v>433073.36999999994</v>
      </c>
      <c r="L666" s="8">
        <f t="shared" ref="L666" si="10">SUM(L579:L665)</f>
        <v>432352.76799999987</v>
      </c>
      <c r="M666" s="8">
        <f>SUM(M579:M665)</f>
        <v>458635.9439999999</v>
      </c>
      <c r="N666" s="11">
        <f>SUM(N574:N665)</f>
        <v>496184.88399999985</v>
      </c>
      <c r="O666" s="11">
        <f>SUM(O574:O665)</f>
        <v>528629.95199999958</v>
      </c>
      <c r="P666" s="11">
        <f>SUM(P574:P665)</f>
        <v>550468.56599999929</v>
      </c>
      <c r="Q666" s="11">
        <f>SUM(Q574:Q665)</f>
        <v>582042.44199999946</v>
      </c>
      <c r="R666" s="11">
        <f>SUM(R573:R665)</f>
        <v>493023.50800000003</v>
      </c>
      <c r="S666" s="11">
        <f>SUM(S573:S665)</f>
        <v>496728.14399999997</v>
      </c>
    </row>
    <row r="667" spans="1:19">
      <c r="A667" s="76"/>
      <c r="B667" s="7"/>
      <c r="C667" s="8"/>
      <c r="D667" s="8"/>
      <c r="E667" s="8"/>
      <c r="F667" s="8"/>
      <c r="G667" s="8"/>
      <c r="H667" s="8"/>
      <c r="I667" s="8"/>
      <c r="J667" s="8"/>
      <c r="K667" s="8"/>
      <c r="L667" s="8"/>
      <c r="M667" s="10"/>
    </row>
    <row r="668" spans="1:19">
      <c r="A668" s="77" t="s">
        <v>187</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187</v>
      </c>
      <c r="B761" s="7" t="s">
        <v>180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188</v>
      </c>
      <c r="B763" s="6">
        <v>2022</v>
      </c>
      <c r="C763" s="36"/>
      <c r="D763" s="36"/>
      <c r="E763" s="36"/>
      <c r="F763" s="36"/>
      <c r="G763" s="36"/>
      <c r="H763" s="36"/>
      <c r="I763" s="36"/>
      <c r="J763" s="36"/>
      <c r="K763" s="36"/>
      <c r="L763" s="36"/>
      <c r="M763" s="36"/>
      <c r="N763" s="36"/>
      <c r="O763" s="36"/>
      <c r="P763" s="36"/>
      <c r="Q763" s="36"/>
      <c r="R763" s="74"/>
      <c r="S763" s="37">
        <v>80237.980000000054</v>
      </c>
    </row>
    <row r="764" spans="1:19">
      <c r="A764" s="38"/>
      <c r="B764" s="6">
        <v>2021</v>
      </c>
      <c r="C764" s="36"/>
      <c r="D764" s="36"/>
      <c r="E764" s="36"/>
      <c r="F764" s="36"/>
      <c r="G764" s="36"/>
      <c r="H764" s="36"/>
      <c r="I764" s="36"/>
      <c r="J764" s="36"/>
      <c r="K764" s="36"/>
      <c r="L764" s="36"/>
      <c r="M764" s="36"/>
      <c r="N764" s="36"/>
      <c r="O764" s="36"/>
      <c r="P764" s="36"/>
      <c r="Q764" s="36"/>
      <c r="R764" s="37">
        <v>23349.635999999991</v>
      </c>
      <c r="S764" s="37">
        <v>23541.63599999998</v>
      </c>
    </row>
    <row r="765" spans="1:19">
      <c r="B765" s="6">
        <v>2020</v>
      </c>
      <c r="C765" s="36"/>
      <c r="D765" s="36"/>
      <c r="E765" s="36"/>
      <c r="F765" s="36"/>
      <c r="G765" s="36"/>
      <c r="H765" s="36"/>
      <c r="I765" s="36"/>
      <c r="J765" s="36"/>
      <c r="K765" s="36"/>
      <c r="L765" s="36"/>
      <c r="M765" s="36"/>
      <c r="N765" s="36"/>
      <c r="O765" s="36"/>
      <c r="P765" s="36"/>
      <c r="Q765" s="37">
        <v>20604.628000000004</v>
      </c>
      <c r="R765" s="37">
        <v>20604.628000000001</v>
      </c>
      <c r="S765" s="37">
        <v>20604.627999999997</v>
      </c>
    </row>
    <row r="766" spans="1:19">
      <c r="A766" s="40"/>
      <c r="B766" s="6">
        <v>2019</v>
      </c>
      <c r="C766" s="36"/>
      <c r="D766" s="36"/>
      <c r="E766" s="36"/>
      <c r="F766" s="36"/>
      <c r="G766" s="36"/>
      <c r="H766" s="36"/>
      <c r="I766" s="36"/>
      <c r="J766" s="36"/>
      <c r="K766" s="36"/>
      <c r="L766" s="36"/>
      <c r="M766" s="36"/>
      <c r="N766" s="36"/>
      <c r="O766" s="36"/>
      <c r="P766" s="37">
        <v>19068.012000000013</v>
      </c>
      <c r="Q766" s="37">
        <v>19068.012000000006</v>
      </c>
      <c r="R766" s="37">
        <v>19068.01200000001</v>
      </c>
      <c r="S766" s="37">
        <v>19068.01200000001</v>
      </c>
    </row>
    <row r="767" spans="1:19">
      <c r="A767" s="40"/>
      <c r="B767" s="6">
        <v>2018</v>
      </c>
      <c r="C767" s="36"/>
      <c r="D767" s="36"/>
      <c r="E767" s="36"/>
      <c r="F767" s="36"/>
      <c r="G767" s="36"/>
      <c r="H767" s="36"/>
      <c r="I767" s="36"/>
      <c r="J767" s="36"/>
      <c r="K767" s="36"/>
      <c r="L767" s="36"/>
      <c r="M767" s="36"/>
      <c r="N767" s="36"/>
      <c r="O767" s="37">
        <v>38030.144</v>
      </c>
      <c r="P767" s="37">
        <v>38030.144</v>
      </c>
      <c r="Q767" s="37">
        <v>38030.144</v>
      </c>
      <c r="R767" s="37">
        <v>38030.144</v>
      </c>
      <c r="S767" s="37">
        <v>38030.144</v>
      </c>
    </row>
    <row r="768" spans="1:19">
      <c r="A768" s="40"/>
      <c r="B768" s="6">
        <v>2017</v>
      </c>
      <c r="C768" s="36"/>
      <c r="D768" s="36"/>
      <c r="E768" s="36"/>
      <c r="F768" s="36"/>
      <c r="G768" s="36"/>
      <c r="H768" s="36"/>
      <c r="I768" s="36"/>
      <c r="J768" s="36"/>
      <c r="K768" s="36"/>
      <c r="L768" s="36"/>
      <c r="M768" s="36"/>
      <c r="N768" s="37">
        <v>27395.932000000001</v>
      </c>
      <c r="O768" s="37">
        <v>27395.932000000001</v>
      </c>
      <c r="P768" s="37">
        <v>27395.931999999997</v>
      </c>
      <c r="Q768" s="37">
        <v>27395.932000000001</v>
      </c>
      <c r="R768" s="37">
        <v>27274.928</v>
      </c>
      <c r="S768" s="37">
        <v>27274.928</v>
      </c>
    </row>
    <row r="769" spans="2:19">
      <c r="B769" s="6">
        <v>2016</v>
      </c>
      <c r="C769" s="36"/>
      <c r="D769" s="36"/>
      <c r="E769" s="36"/>
      <c r="F769" s="36"/>
      <c r="G769" s="36"/>
      <c r="H769" s="36"/>
      <c r="I769" s="36"/>
      <c r="J769" s="36"/>
      <c r="K769" s="36"/>
      <c r="L769" s="36"/>
      <c r="M769" s="37">
        <v>52590.012000000002</v>
      </c>
      <c r="N769" s="37">
        <v>52590.012000000002</v>
      </c>
      <c r="O769" s="37">
        <v>52590.012000000002</v>
      </c>
      <c r="P769" s="37">
        <v>52590.012000000002</v>
      </c>
      <c r="Q769" s="37">
        <v>52590.012000000002</v>
      </c>
      <c r="R769" s="37">
        <v>52590.012000000002</v>
      </c>
      <c r="S769" s="37">
        <v>52590.012000000002</v>
      </c>
    </row>
    <row r="770" spans="2:19">
      <c r="B770" s="6">
        <v>2015</v>
      </c>
      <c r="C770" s="36"/>
      <c r="D770" s="36"/>
      <c r="E770" s="36"/>
      <c r="F770" s="36"/>
      <c r="G770" s="36"/>
      <c r="H770" s="36"/>
      <c r="I770" s="36"/>
      <c r="J770" s="36"/>
      <c r="K770" s="36"/>
      <c r="L770" s="37">
        <v>10347.108</v>
      </c>
      <c r="M770" s="37">
        <v>10347.107999999998</v>
      </c>
      <c r="N770" s="37">
        <v>10347.108</v>
      </c>
      <c r="O770" s="37">
        <v>10347.107999999998</v>
      </c>
      <c r="P770" s="37">
        <v>10347.108</v>
      </c>
      <c r="Q770" s="37">
        <v>9879.5079999999998</v>
      </c>
      <c r="R770" s="37">
        <v>9879.5079999999998</v>
      </c>
      <c r="S770" s="37">
        <v>9677.5079999999998</v>
      </c>
    </row>
    <row r="771" spans="2:19">
      <c r="B771" s="6">
        <v>2014</v>
      </c>
      <c r="C771" s="36"/>
      <c r="D771" s="36"/>
      <c r="E771" s="36"/>
      <c r="F771" s="36"/>
      <c r="G771" s="36"/>
      <c r="H771" s="36"/>
      <c r="I771" s="36"/>
      <c r="J771" s="36"/>
      <c r="K771" s="37">
        <v>25012.987999999961</v>
      </c>
      <c r="L771" s="37">
        <v>25012.98799999995</v>
      </c>
      <c r="M771" s="37">
        <v>25012.987999999965</v>
      </c>
      <c r="N771" s="37">
        <v>24861.387999999966</v>
      </c>
      <c r="O771" s="37">
        <v>24861.387999999955</v>
      </c>
      <c r="P771" s="37">
        <v>24765.787999999986</v>
      </c>
      <c r="Q771" s="37">
        <v>24568.987999999939</v>
      </c>
      <c r="R771" s="37">
        <v>16347.787999999995</v>
      </c>
      <c r="S771" s="37">
        <v>12790.588000000012</v>
      </c>
    </row>
    <row r="772" spans="2:19">
      <c r="B772" s="6">
        <v>2013</v>
      </c>
      <c r="C772" s="36"/>
      <c r="D772" s="36"/>
      <c r="E772" s="36"/>
      <c r="F772" s="36"/>
      <c r="G772" s="36"/>
      <c r="H772" s="36"/>
      <c r="I772" s="36"/>
      <c r="J772" s="37">
        <v>3428.0399999999981</v>
      </c>
      <c r="K772" s="37">
        <v>3428.0399999999995</v>
      </c>
      <c r="L772" s="37">
        <v>3428.0399999999986</v>
      </c>
      <c r="M772" s="37">
        <v>3428.0400000000004</v>
      </c>
      <c r="N772" s="37">
        <v>3428.0399999999981</v>
      </c>
      <c r="O772" s="37">
        <v>3276.4399999999982</v>
      </c>
      <c r="P772" s="37">
        <v>3276.4399999999982</v>
      </c>
      <c r="Q772" s="37">
        <v>3276.4399999999996</v>
      </c>
      <c r="R772" s="37">
        <v>3276.4399999999982</v>
      </c>
      <c r="S772" s="37">
        <v>2348.5999999999995</v>
      </c>
    </row>
    <row r="773" spans="2:19">
      <c r="B773" s="6">
        <v>2012</v>
      </c>
      <c r="C773" s="36"/>
      <c r="D773" s="36"/>
      <c r="E773" s="36"/>
      <c r="F773" s="36"/>
      <c r="G773" s="36"/>
      <c r="H773" s="36"/>
      <c r="I773" s="37">
        <v>6656.3720000000003</v>
      </c>
      <c r="J773" s="37">
        <v>6656.3719999999994</v>
      </c>
      <c r="K773" s="37">
        <v>6656.3719999999994</v>
      </c>
      <c r="L773" s="37">
        <v>6656.3720000000003</v>
      </c>
      <c r="M773" s="37">
        <v>6656.3720000000003</v>
      </c>
      <c r="N773" s="37">
        <v>6656.3720000000003</v>
      </c>
      <c r="O773" s="37">
        <v>6366.7719999999999</v>
      </c>
      <c r="P773" s="37">
        <v>6366.7719999999999</v>
      </c>
      <c r="Q773" s="37">
        <v>6366.7720000000008</v>
      </c>
      <c r="R773" s="37">
        <v>827.20400000000006</v>
      </c>
      <c r="S773" s="37">
        <v>827.20400000000006</v>
      </c>
    </row>
    <row r="774" spans="2:19">
      <c r="B774" s="6">
        <v>2011</v>
      </c>
      <c r="C774" s="36"/>
      <c r="D774" s="36"/>
      <c r="E774" s="36"/>
      <c r="F774" s="36"/>
      <c r="G774" s="36"/>
      <c r="H774" s="37">
        <v>26035.495999999999</v>
      </c>
      <c r="I774" s="37">
        <v>26035.495999999999</v>
      </c>
      <c r="J774" s="37">
        <v>26035.495999999992</v>
      </c>
      <c r="K774" s="37">
        <v>25560.824000000001</v>
      </c>
      <c r="L774" s="37">
        <v>25425.224000000002</v>
      </c>
      <c r="M774" s="37">
        <v>25425.223999999998</v>
      </c>
      <c r="N774" s="37">
        <v>25425.224000000006</v>
      </c>
      <c r="O774" s="37">
        <v>24867.224000000002</v>
      </c>
      <c r="P774" s="37">
        <v>24867.224000000002</v>
      </c>
      <c r="Q774" s="37">
        <v>24867.223999999998</v>
      </c>
      <c r="R774" s="37">
        <v>1709.9760000000001</v>
      </c>
      <c r="S774" s="37">
        <v>1709.9760000000001</v>
      </c>
    </row>
    <row r="775" spans="2:19">
      <c r="B775" s="6">
        <v>2010</v>
      </c>
      <c r="C775" s="36"/>
      <c r="D775" s="36"/>
      <c r="E775" s="36"/>
      <c r="F775" s="36"/>
      <c r="G775" s="37">
        <v>3017.6067899999998</v>
      </c>
      <c r="H775" s="37">
        <v>3850.2160000000003</v>
      </c>
      <c r="I775" s="37">
        <v>3850.2159999999994</v>
      </c>
      <c r="J775" s="37">
        <v>3850.2159999999999</v>
      </c>
      <c r="K775" s="37">
        <v>2751.4159999999997</v>
      </c>
      <c r="L775" s="37">
        <v>2541.8159999999998</v>
      </c>
      <c r="M775" s="37">
        <v>2541.8159999999998</v>
      </c>
      <c r="N775" s="37">
        <v>2388</v>
      </c>
      <c r="O775" s="37">
        <v>2388</v>
      </c>
      <c r="P775" s="37">
        <v>2388</v>
      </c>
      <c r="Q775" s="37">
        <v>2388</v>
      </c>
      <c r="R775" s="37">
        <v>907.2</v>
      </c>
      <c r="S775" s="37">
        <v>655.6</v>
      </c>
    </row>
    <row r="776" spans="2:19">
      <c r="B776" s="6">
        <v>2009</v>
      </c>
      <c r="C776" s="36"/>
      <c r="D776" s="36"/>
      <c r="E776" s="36"/>
      <c r="F776" s="37">
        <v>4298.5931400000018</v>
      </c>
      <c r="G776" s="37">
        <v>4403.9508150000001</v>
      </c>
      <c r="H776" s="37">
        <v>5397.0760000000009</v>
      </c>
      <c r="I776" s="37">
        <v>5397.0760000000009</v>
      </c>
      <c r="J776" s="37">
        <v>5397.0759999999991</v>
      </c>
      <c r="K776" s="37">
        <v>4147.692</v>
      </c>
      <c r="L776" s="37">
        <v>4147.692</v>
      </c>
      <c r="M776" s="37">
        <v>4147.692</v>
      </c>
      <c r="N776" s="37">
        <v>4147.692</v>
      </c>
      <c r="O776" s="37">
        <v>4147.692</v>
      </c>
      <c r="P776" s="37">
        <v>4147.692</v>
      </c>
      <c r="Q776" s="37">
        <v>4147.692</v>
      </c>
      <c r="R776" s="37">
        <v>258.39999999999998</v>
      </c>
      <c r="S776" s="37">
        <v>258.39999999999998</v>
      </c>
    </row>
    <row r="777" spans="2:19">
      <c r="B777" s="6">
        <v>2008</v>
      </c>
      <c r="C777" s="36"/>
      <c r="D777" s="36"/>
      <c r="E777" s="37">
        <v>5033.8480760000002</v>
      </c>
      <c r="F777" s="37">
        <v>5015.81736</v>
      </c>
      <c r="G777" s="37">
        <v>5138.7540599999984</v>
      </c>
      <c r="H777" s="37">
        <v>6556.6240000000007</v>
      </c>
      <c r="I777" s="37">
        <v>6556.6240000000007</v>
      </c>
      <c r="J777" s="37">
        <v>6556.6239999999989</v>
      </c>
      <c r="K777" s="37">
        <v>5571.8040000000001</v>
      </c>
      <c r="L777" s="37">
        <v>5571.8040000000001</v>
      </c>
      <c r="M777" s="37">
        <v>5571.8040000000001</v>
      </c>
      <c r="N777" s="37">
        <v>5571.8040000000001</v>
      </c>
      <c r="O777" s="37">
        <v>2747.2</v>
      </c>
      <c r="P777" s="37">
        <v>2747.2</v>
      </c>
      <c r="Q777" s="37">
        <v>2747.2</v>
      </c>
      <c r="R777" s="37"/>
      <c r="S777" s="37"/>
    </row>
    <row r="778" spans="2:19">
      <c r="B778" s="6">
        <v>2007</v>
      </c>
      <c r="C778" s="36"/>
      <c r="D778" s="37">
        <v>14756.820739999999</v>
      </c>
      <c r="E778" s="37">
        <v>14761.627521999997</v>
      </c>
      <c r="F778" s="37">
        <v>14708.752920000001</v>
      </c>
      <c r="G778" s="37">
        <v>15069.261570000002</v>
      </c>
      <c r="H778" s="37">
        <v>19227.127999999997</v>
      </c>
      <c r="I778" s="37">
        <v>19040.824000000001</v>
      </c>
      <c r="J778" s="37">
        <v>19040.824000000001</v>
      </c>
      <c r="K778" s="37">
        <v>19040.824000000001</v>
      </c>
      <c r="L778" s="37">
        <v>19040.824000000001</v>
      </c>
      <c r="M778" s="37">
        <v>1053.624</v>
      </c>
      <c r="N778" s="37">
        <v>1053.624</v>
      </c>
      <c r="O778" s="37">
        <v>1053.624</v>
      </c>
      <c r="P778" s="37">
        <v>1053.624</v>
      </c>
      <c r="Q778" s="37">
        <v>1053.624</v>
      </c>
      <c r="R778" s="37">
        <v>288</v>
      </c>
      <c r="S778" s="37">
        <v>288</v>
      </c>
    </row>
    <row r="779" spans="2:19">
      <c r="B779" s="6">
        <v>2006</v>
      </c>
      <c r="C779" s="37">
        <v>5837.3553929999989</v>
      </c>
      <c r="D779" s="37">
        <v>5730.9501300000011</v>
      </c>
      <c r="E779" s="37">
        <v>5732.8168889999997</v>
      </c>
      <c r="F779" s="37">
        <v>5712.2825400000002</v>
      </c>
      <c r="G779" s="37">
        <v>5852.2894650000017</v>
      </c>
      <c r="H779" s="37">
        <v>7467.0360000000001</v>
      </c>
      <c r="I779" s="37">
        <v>7099.4359999999997</v>
      </c>
      <c r="J779" s="37">
        <v>5843.8359999999993</v>
      </c>
      <c r="K779" s="37">
        <v>5154.4799999999996</v>
      </c>
      <c r="L779" s="37">
        <v>4926.4799999999996</v>
      </c>
      <c r="M779" s="37">
        <v>4926.4799999999996</v>
      </c>
      <c r="N779" s="37">
        <v>4519.68</v>
      </c>
      <c r="O779" s="37">
        <v>4519.68</v>
      </c>
      <c r="P779" s="37">
        <v>4519.68</v>
      </c>
      <c r="Q779" s="37">
        <v>4519.68</v>
      </c>
      <c r="R779" s="37">
        <v>4088.88</v>
      </c>
      <c r="S779" s="37">
        <v>4088.88</v>
      </c>
    </row>
    <row r="780" spans="2:19">
      <c r="B780" s="6">
        <v>2005</v>
      </c>
      <c r="C780" s="37">
        <v>7847.9100749999989</v>
      </c>
      <c r="D780" s="37">
        <v>7387.5344099999984</v>
      </c>
      <c r="E780" s="37">
        <v>7389.9407729999994</v>
      </c>
      <c r="F780" s="37">
        <v>7363.4707799999996</v>
      </c>
      <c r="G780" s="37">
        <v>7397.8570049999998</v>
      </c>
      <c r="H780" s="37">
        <v>8534.652</v>
      </c>
      <c r="I780" s="37">
        <v>8534.652</v>
      </c>
      <c r="J780" s="37">
        <v>8020.6519999999991</v>
      </c>
      <c r="K780" s="37">
        <v>6931.0519999999997</v>
      </c>
      <c r="L780" s="37">
        <v>6931.0519999999997</v>
      </c>
      <c r="M780" s="37">
        <v>6931.0519999999997</v>
      </c>
      <c r="N780" s="37">
        <v>6931.0519999999997</v>
      </c>
      <c r="O780" s="37">
        <v>1442.7319999999997</v>
      </c>
      <c r="P780" s="37">
        <v>1442.7319999999997</v>
      </c>
      <c r="Q780" s="37">
        <v>1442.7319999999997</v>
      </c>
      <c r="R780" s="37"/>
      <c r="S780" s="37"/>
    </row>
    <row r="781" spans="2:19">
      <c r="B781" s="6">
        <v>2004</v>
      </c>
      <c r="C781" s="37">
        <v>20597.223792000008</v>
      </c>
      <c r="D781" s="37">
        <v>20221.770720000015</v>
      </c>
      <c r="E781" s="37">
        <v>20228.357615999998</v>
      </c>
      <c r="F781" s="37">
        <v>19129.271760000021</v>
      </c>
      <c r="G781" s="37">
        <v>18984.293460000015</v>
      </c>
      <c r="H781" s="37">
        <v>22330.936000000002</v>
      </c>
      <c r="I781" s="37">
        <v>22106.935999999976</v>
      </c>
      <c r="J781" s="37">
        <v>21603.335999999978</v>
      </c>
      <c r="K781" s="37">
        <v>4971.7360000000008</v>
      </c>
      <c r="L781" s="37">
        <v>4747.7359999999999</v>
      </c>
      <c r="M781" s="37">
        <v>4747.7359999999999</v>
      </c>
      <c r="N781" s="37">
        <v>882</v>
      </c>
      <c r="O781" s="37">
        <v>882.00000000000011</v>
      </c>
      <c r="P781" s="37">
        <v>882.00000000000011</v>
      </c>
      <c r="Q781" s="37">
        <v>882.00000000000011</v>
      </c>
      <c r="R781" s="37"/>
      <c r="S781" s="37"/>
    </row>
    <row r="782" spans="2:19">
      <c r="B782" s="6">
        <v>2003</v>
      </c>
      <c r="C782" s="37">
        <v>3279.1848359999994</v>
      </c>
      <c r="D782" s="37">
        <v>3219.4107599999998</v>
      </c>
      <c r="E782" s="37">
        <v>3220.4594279999992</v>
      </c>
      <c r="F782" s="37">
        <v>2772.1029600000006</v>
      </c>
      <c r="G782" s="37">
        <v>2840.0466600000009</v>
      </c>
      <c r="H782" s="37">
        <v>3623.6639999999998</v>
      </c>
      <c r="I782" s="37">
        <v>3623.6639999999998</v>
      </c>
      <c r="J782" s="37">
        <v>3311.6639999999998</v>
      </c>
      <c r="K782" s="37">
        <v>1619.664</v>
      </c>
      <c r="L782" s="37">
        <v>1619.664</v>
      </c>
      <c r="M782" s="37">
        <v>1550.4639999999999</v>
      </c>
      <c r="N782" s="37">
        <v>1550.4639999999999</v>
      </c>
      <c r="O782" s="37">
        <v>1550.4639999999999</v>
      </c>
      <c r="P782" s="37">
        <v>1550.4639999999999</v>
      </c>
      <c r="Q782" s="37">
        <v>1550.4639999999999</v>
      </c>
      <c r="R782" s="37"/>
      <c r="S782" s="37"/>
    </row>
    <row r="783" spans="2:19">
      <c r="B783" s="6">
        <v>2002</v>
      </c>
      <c r="C783" s="37">
        <v>13288.755613999998</v>
      </c>
      <c r="D783" s="37">
        <v>12809.617980000003</v>
      </c>
      <c r="E783" s="37">
        <v>12813.790493999997</v>
      </c>
      <c r="F783" s="37">
        <v>12568.68684</v>
      </c>
      <c r="G783" s="37">
        <v>12876.742889999998</v>
      </c>
      <c r="H783" s="37">
        <v>13780.356</v>
      </c>
      <c r="I783" s="37">
        <v>13124.755999999999</v>
      </c>
      <c r="J783" s="37">
        <v>12777.155999999999</v>
      </c>
      <c r="K783" s="37">
        <v>10646.687999999998</v>
      </c>
      <c r="L783" s="37">
        <v>10646.687999999998</v>
      </c>
      <c r="M783" s="37">
        <v>10646.687999999998</v>
      </c>
      <c r="N783" s="37">
        <v>10646.688</v>
      </c>
      <c r="O783" s="37">
        <v>10646.688</v>
      </c>
      <c r="P783" s="37">
        <v>10646.688</v>
      </c>
      <c r="Q783" s="37">
        <v>10646.688</v>
      </c>
      <c r="R783" s="37">
        <v>8887.9679999999989</v>
      </c>
      <c r="S783" s="37">
        <v>8887.9679999999989</v>
      </c>
    </row>
    <row r="784" spans="2:19">
      <c r="B784" s="6">
        <v>2001</v>
      </c>
      <c r="C784" s="37">
        <v>12867.908319000004</v>
      </c>
      <c r="D784" s="37">
        <v>12633.347790000002</v>
      </c>
      <c r="E784" s="37">
        <v>7672.8105829999995</v>
      </c>
      <c r="F784" s="37">
        <v>6668.8660800000016</v>
      </c>
      <c r="G784" s="37">
        <v>6102.9985500000003</v>
      </c>
      <c r="H784" s="37">
        <v>7310.3999999999987</v>
      </c>
      <c r="I784" s="37">
        <v>7310.4</v>
      </c>
      <c r="J784" s="37">
        <v>6539.9639999999999</v>
      </c>
      <c r="K784" s="37">
        <v>2685.4760000000001</v>
      </c>
      <c r="L784" s="37">
        <v>1089.96</v>
      </c>
      <c r="M784" s="37">
        <v>1089.96</v>
      </c>
      <c r="N784" s="37">
        <v>1089.96</v>
      </c>
      <c r="O784" s="37">
        <v>1089.96</v>
      </c>
      <c r="P784" s="37">
        <v>1089.96</v>
      </c>
      <c r="Q784" s="37">
        <v>889.53199999999993</v>
      </c>
      <c r="R784" s="37"/>
      <c r="S784" s="37"/>
    </row>
    <row r="785" spans="2:19">
      <c r="B785" s="6">
        <v>2000</v>
      </c>
      <c r="C785" s="37">
        <v>2949.5427500000005</v>
      </c>
      <c r="D785" s="37">
        <v>2895.7774999999997</v>
      </c>
      <c r="E785" s="37">
        <v>2896.7207499999995</v>
      </c>
      <c r="F785" s="37">
        <v>2886.3450000000003</v>
      </c>
      <c r="G785" s="37">
        <v>2957.0887500000003</v>
      </c>
      <c r="H785" s="37">
        <v>3772.9999999999995</v>
      </c>
      <c r="I785" s="37">
        <v>3003.4039999999995</v>
      </c>
      <c r="J785" s="37">
        <v>2505.404</v>
      </c>
      <c r="K785" s="37">
        <v>2360.6079999999997</v>
      </c>
      <c r="L785" s="37">
        <v>2360.6079999999997</v>
      </c>
      <c r="M785" s="37">
        <v>2360.6080000000002</v>
      </c>
      <c r="N785" s="37">
        <v>2360.6080000000002</v>
      </c>
      <c r="O785" s="37">
        <v>2360.6079999999997</v>
      </c>
      <c r="P785" s="37">
        <v>2360.6079999999997</v>
      </c>
      <c r="Q785" s="37">
        <v>2360.6080000000002</v>
      </c>
      <c r="R785" s="37"/>
      <c r="S785" s="37"/>
    </row>
    <row r="786" spans="2:19">
      <c r="B786" s="6">
        <v>1999</v>
      </c>
      <c r="C786" s="37">
        <v>20475.642905000004</v>
      </c>
      <c r="D786" s="37">
        <v>20000.69081</v>
      </c>
      <c r="E786" s="37">
        <v>20007.205692999993</v>
      </c>
      <c r="F786" s="37">
        <v>19935.541980000005</v>
      </c>
      <c r="G786" s="37">
        <v>20286.628889999996</v>
      </c>
      <c r="H786" s="37">
        <v>22678.256000000001</v>
      </c>
      <c r="I786" s="37">
        <v>22461.876000000007</v>
      </c>
      <c r="J786" s="37">
        <v>19021.692000000003</v>
      </c>
      <c r="K786" s="37">
        <v>18873.416000000001</v>
      </c>
      <c r="L786" s="37">
        <v>18070.687999999998</v>
      </c>
      <c r="M786" s="37">
        <v>18070.687999999998</v>
      </c>
      <c r="N786" s="37">
        <v>17467.363999999998</v>
      </c>
      <c r="O786" s="37">
        <v>17467.364000000001</v>
      </c>
      <c r="P786" s="37">
        <v>17467.364000000001</v>
      </c>
      <c r="Q786" s="37">
        <v>17241.576000000001</v>
      </c>
      <c r="R786" s="37">
        <v>12979.244000000001</v>
      </c>
      <c r="S786" s="37">
        <v>12979.244000000001</v>
      </c>
    </row>
    <row r="787" spans="2:19">
      <c r="B787" s="6">
        <v>1998</v>
      </c>
      <c r="C787" s="37">
        <v>7532.4708229999997</v>
      </c>
      <c r="D787" s="37">
        <v>3267.41635</v>
      </c>
      <c r="E787" s="37">
        <v>1824.075728</v>
      </c>
      <c r="F787" s="37">
        <v>1817.5420800000002</v>
      </c>
      <c r="G787" s="37">
        <v>1862.0896800000003</v>
      </c>
      <c r="H787" s="37">
        <v>2375.8719999999998</v>
      </c>
      <c r="I787" s="37">
        <v>2375.8719999999998</v>
      </c>
      <c r="J787" s="37">
        <v>1889.5320000000002</v>
      </c>
      <c r="K787" s="37">
        <v>1398.692</v>
      </c>
      <c r="L787" s="37">
        <v>1398.692</v>
      </c>
      <c r="M787" s="37">
        <v>1398.692</v>
      </c>
      <c r="N787" s="37">
        <v>1398.692</v>
      </c>
      <c r="O787" s="37">
        <v>1398.692</v>
      </c>
      <c r="P787" s="37">
        <v>1398.692</v>
      </c>
      <c r="Q787" s="37">
        <v>1398.692</v>
      </c>
      <c r="R787" s="37"/>
      <c r="S787" s="37"/>
    </row>
    <row r="788" spans="2:19">
      <c r="B788" s="6">
        <v>1997</v>
      </c>
      <c r="C788" s="37">
        <v>6699.0127510000002</v>
      </c>
      <c r="D788" s="37">
        <v>6576.9009100000003</v>
      </c>
      <c r="E788" s="37">
        <v>6579.0432229999997</v>
      </c>
      <c r="F788" s="37">
        <v>6555.4777800000011</v>
      </c>
      <c r="G788" s="37">
        <v>6716.1512550000007</v>
      </c>
      <c r="H788" s="37">
        <v>8569.2520000000004</v>
      </c>
      <c r="I788" s="37">
        <v>8569.2520000000004</v>
      </c>
      <c r="J788" s="37">
        <v>7169.7440000000006</v>
      </c>
      <c r="K788" s="37">
        <v>7169.7440000000006</v>
      </c>
      <c r="L788" s="37">
        <v>7169.7440000000006</v>
      </c>
      <c r="M788" s="37">
        <v>7169.7440000000006</v>
      </c>
      <c r="N788" s="37">
        <v>7169.7440000000006</v>
      </c>
      <c r="O788" s="37">
        <v>7169.7440000000006</v>
      </c>
      <c r="P788" s="37">
        <v>7169.7440000000006</v>
      </c>
      <c r="Q788" s="37">
        <v>7169.7440000000006</v>
      </c>
      <c r="R788" s="37">
        <v>7169.7440000000006</v>
      </c>
      <c r="S788" s="37">
        <v>7169.7440000000006</v>
      </c>
    </row>
    <row r="789" spans="2:19">
      <c r="B789" s="6">
        <v>1996</v>
      </c>
      <c r="C789" s="37">
        <v>12152.875990999999</v>
      </c>
      <c r="D789" s="37">
        <v>11931.34931</v>
      </c>
      <c r="E789" s="37">
        <v>11935.235743000001</v>
      </c>
      <c r="F789" s="37">
        <v>11892.484980000001</v>
      </c>
      <c r="G789" s="37">
        <v>12183.967455</v>
      </c>
      <c r="H789" s="37">
        <v>15545.732</v>
      </c>
      <c r="I789" s="37">
        <v>15545.732</v>
      </c>
      <c r="J789" s="37">
        <v>15545.731999999998</v>
      </c>
      <c r="K789" s="37">
        <v>15370.46</v>
      </c>
      <c r="L789" s="37">
        <v>15370.459999999997</v>
      </c>
      <c r="M789" s="37">
        <v>15370.459999999997</v>
      </c>
      <c r="N789" s="37">
        <v>15370.459999999997</v>
      </c>
      <c r="O789" s="37">
        <v>15370.46</v>
      </c>
      <c r="P789" s="37">
        <v>15370.459999999997</v>
      </c>
      <c r="Q789" s="37">
        <v>15370.459999999997</v>
      </c>
      <c r="R789" s="37">
        <v>14738.503999999999</v>
      </c>
      <c r="S789" s="37">
        <v>14738.503999999999</v>
      </c>
    </row>
    <row r="790" spans="2:19">
      <c r="B790" s="6">
        <v>1995</v>
      </c>
      <c r="C790" s="37">
        <v>494.19108</v>
      </c>
      <c r="D790" s="37">
        <v>485.18279999999999</v>
      </c>
      <c r="E790" s="37">
        <v>485.34084000000001</v>
      </c>
      <c r="F790" s="37">
        <v>483.60240000000005</v>
      </c>
      <c r="G790" s="37">
        <v>495.45540000000005</v>
      </c>
      <c r="H790" s="37">
        <v>632.16</v>
      </c>
      <c r="I790" s="37">
        <v>632.16</v>
      </c>
      <c r="J790" s="37">
        <v>632.16</v>
      </c>
      <c r="K790" s="37">
        <v>632.16</v>
      </c>
      <c r="L790" s="37">
        <v>632.16</v>
      </c>
      <c r="M790" s="37">
        <v>632.16</v>
      </c>
      <c r="N790" s="37">
        <v>632.16</v>
      </c>
      <c r="O790" s="37">
        <v>632.16</v>
      </c>
      <c r="P790" s="37">
        <v>632.16</v>
      </c>
      <c r="Q790" s="37">
        <v>632.16</v>
      </c>
      <c r="R790" s="37">
        <v>632.16</v>
      </c>
      <c r="S790" s="37">
        <v>632.16</v>
      </c>
    </row>
    <row r="791" spans="2:19">
      <c r="B791" s="6">
        <v>1994</v>
      </c>
      <c r="C791" s="37">
        <v>6060.9296389999981</v>
      </c>
      <c r="D791" s="37">
        <v>4808.3598700000002</v>
      </c>
      <c r="E791" s="37">
        <v>922.16295100000002</v>
      </c>
      <c r="F791" s="37">
        <v>918.85985999999991</v>
      </c>
      <c r="G791" s="37">
        <v>941.38093499999991</v>
      </c>
      <c r="H791" s="37">
        <v>1201.1239999999998</v>
      </c>
      <c r="I791" s="37">
        <v>1201.1239999999998</v>
      </c>
      <c r="J791" s="37">
        <v>1201.1239999999998</v>
      </c>
      <c r="K791" s="37">
        <v>1201.1239999999998</v>
      </c>
      <c r="L791" s="37">
        <v>1201.1239999999998</v>
      </c>
      <c r="M791" s="37">
        <v>1201.1239999999998</v>
      </c>
      <c r="N791" s="37">
        <v>1201.1239999999998</v>
      </c>
      <c r="O791" s="37">
        <v>1201.1239999999998</v>
      </c>
      <c r="P791" s="37">
        <v>1201.1239999999998</v>
      </c>
      <c r="Q791" s="37">
        <v>1201.1239999999998</v>
      </c>
      <c r="R791" s="37">
        <v>1012.3559999999999</v>
      </c>
      <c r="S791" s="37">
        <v>1012.3559999999999</v>
      </c>
    </row>
    <row r="792" spans="2:19">
      <c r="B792" s="6">
        <v>1993</v>
      </c>
      <c r="C792" s="37">
        <v>22475.271849000001</v>
      </c>
      <c r="D792" s="37">
        <v>414.39473999999996</v>
      </c>
      <c r="E792" s="37"/>
      <c r="F792" s="37"/>
      <c r="G792" s="37"/>
      <c r="H792" s="37"/>
      <c r="I792" s="37"/>
      <c r="J792" s="37"/>
      <c r="K792" s="37"/>
      <c r="L792" s="37"/>
      <c r="M792" s="37"/>
      <c r="N792" s="37"/>
      <c r="O792" s="37"/>
      <c r="P792" s="37"/>
      <c r="Q792" s="37"/>
      <c r="R792" s="37"/>
      <c r="S792" s="37"/>
    </row>
    <row r="793" spans="2:19">
      <c r="B793" s="6">
        <v>1992</v>
      </c>
      <c r="C793" s="37">
        <v>1411.265132</v>
      </c>
      <c r="D793" s="37">
        <v>1385.5401199999999</v>
      </c>
      <c r="E793" s="37">
        <v>268.65722200000005</v>
      </c>
      <c r="F793" s="37">
        <v>267.69492000000002</v>
      </c>
      <c r="G793" s="37">
        <v>274.25607000000002</v>
      </c>
      <c r="H793" s="37">
        <v>349.92800000000005</v>
      </c>
      <c r="I793" s="37">
        <v>349.92800000000005</v>
      </c>
      <c r="J793" s="37">
        <v>349.92800000000005</v>
      </c>
      <c r="K793" s="37">
        <v>349.92800000000005</v>
      </c>
      <c r="L793" s="37">
        <v>349.92800000000005</v>
      </c>
      <c r="M793" s="37">
        <v>349.92800000000005</v>
      </c>
      <c r="N793" s="37">
        <v>349.92800000000005</v>
      </c>
      <c r="O793" s="37">
        <v>349.928</v>
      </c>
      <c r="P793" s="37">
        <v>349.928</v>
      </c>
      <c r="Q793" s="37">
        <v>349.928</v>
      </c>
      <c r="R793" s="37"/>
      <c r="S793" s="37"/>
    </row>
    <row r="794" spans="2:19">
      <c r="B794" s="6">
        <v>1991</v>
      </c>
      <c r="C794" s="37">
        <v>1767.646195</v>
      </c>
      <c r="D794" s="37">
        <v>1735.4249499999999</v>
      </c>
      <c r="E794" s="37">
        <v>999.57671900000014</v>
      </c>
      <c r="F794" s="37">
        <v>995.99634000000003</v>
      </c>
      <c r="G794" s="37">
        <v>1020.4080150000001</v>
      </c>
      <c r="H794" s="37">
        <v>1301.9560000000001</v>
      </c>
      <c r="I794" s="37">
        <v>1301.9560000000001</v>
      </c>
      <c r="J794" s="37">
        <v>1301.9560000000001</v>
      </c>
      <c r="K794" s="37">
        <v>1301.9560000000001</v>
      </c>
      <c r="L794" s="37">
        <v>1301.9560000000001</v>
      </c>
      <c r="M794" s="37">
        <v>1301.9560000000001</v>
      </c>
      <c r="N794" s="37">
        <v>1301.9560000000001</v>
      </c>
      <c r="O794" s="37">
        <v>1301.9559999999999</v>
      </c>
      <c r="P794" s="37">
        <v>1301.9559999999999</v>
      </c>
      <c r="Q794" s="37">
        <v>1301.9559999999999</v>
      </c>
      <c r="R794" s="37">
        <v>318.22800000000001</v>
      </c>
      <c r="S794" s="37">
        <v>318.22800000000001</v>
      </c>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v>421.92610999999999</v>
      </c>
      <c r="D796" s="37">
        <v>414.23509999999993</v>
      </c>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188</v>
      </c>
      <c r="B856" s="7" t="s">
        <v>180</v>
      </c>
      <c r="C856" s="8">
        <f>SUM(C779:C855)</f>
        <v>146159.113254</v>
      </c>
      <c r="D856" s="8">
        <f>SUM(D778:D855)</f>
        <v>130674.72499000003</v>
      </c>
      <c r="E856" s="8">
        <f>SUM(E777:E855)</f>
        <v>122771.67025</v>
      </c>
      <c r="F856" s="8">
        <f>SUM(F776:F855)</f>
        <v>123991.38972000004</v>
      </c>
      <c r="G856" s="8">
        <f>SUM(G775:G855)</f>
        <v>128421.22771500002</v>
      </c>
      <c r="H856" s="8">
        <f>SUM(H769:H855)</f>
        <v>180540.86400000003</v>
      </c>
      <c r="I856" s="8">
        <f>SUM(I769:I855)</f>
        <v>184777.75600000002</v>
      </c>
      <c r="J856" s="8">
        <f t="shared" ref="J856" si="13">SUM(J769:J855)</f>
        <v>178678.52800000002</v>
      </c>
      <c r="K856" s="8">
        <f>SUM(K769:K855)</f>
        <v>172837.144</v>
      </c>
      <c r="L856" s="8">
        <f t="shared" ref="L856" si="14">SUM(L769:L855)</f>
        <v>179988.80799999999</v>
      </c>
      <c r="M856" s="8">
        <f>SUM(M769:M855)</f>
        <v>214522.42</v>
      </c>
      <c r="N856" s="11">
        <f>SUM(N764:N855)</f>
        <v>236737.07600000003</v>
      </c>
      <c r="O856" s="11">
        <f>SUM(O764:O855)</f>
        <v>265455.09600000002</v>
      </c>
      <c r="P856" s="11">
        <f>SUM(P764:P855)</f>
        <v>284427.50800000009</v>
      </c>
      <c r="Q856" s="11">
        <f>SUM(Q764:Q855)</f>
        <v>303941.51999999996</v>
      </c>
      <c r="R856" s="11">
        <f>SUM(R763:R855)</f>
        <v>264238.96000000002</v>
      </c>
      <c r="S856" s="11">
        <f>SUM(S763:S855)</f>
        <v>339730.30000000005</v>
      </c>
    </row>
    <row r="857" spans="1:19">
      <c r="A857" s="76"/>
      <c r="B857" s="7"/>
      <c r="C857" s="8"/>
      <c r="D857" s="8"/>
      <c r="E857" s="8"/>
      <c r="F857" s="8"/>
      <c r="G857" s="8"/>
      <c r="H857" s="8"/>
      <c r="I857" s="8"/>
      <c r="J857" s="8"/>
      <c r="K857" s="8"/>
      <c r="L857" s="8"/>
      <c r="M857" s="10"/>
    </row>
    <row r="858" spans="1:19">
      <c r="A858" s="77" t="s">
        <v>189</v>
      </c>
      <c r="B858" s="6">
        <v>2022</v>
      </c>
      <c r="C858" s="36"/>
      <c r="D858" s="36"/>
      <c r="E858" s="36"/>
      <c r="F858" s="36"/>
      <c r="G858" s="36"/>
      <c r="H858" s="36"/>
      <c r="I858" s="36"/>
      <c r="J858" s="36"/>
      <c r="K858" s="36"/>
      <c r="L858" s="36"/>
      <c r="M858" s="36"/>
      <c r="N858" s="36"/>
      <c r="O858" s="36"/>
      <c r="P858" s="36"/>
      <c r="Q858" s="36"/>
      <c r="R858" s="74"/>
      <c r="S858" s="37">
        <v>11778.2</v>
      </c>
    </row>
    <row r="859" spans="1:19">
      <c r="A859" s="38"/>
      <c r="B859" s="6">
        <v>2021</v>
      </c>
      <c r="C859" s="36"/>
      <c r="D859" s="36"/>
      <c r="E859" s="36"/>
      <c r="F859" s="36"/>
      <c r="G859" s="36"/>
      <c r="H859" s="36"/>
      <c r="I859" s="36"/>
      <c r="J859" s="36"/>
      <c r="K859" s="36"/>
      <c r="L859" s="36"/>
      <c r="M859" s="36"/>
      <c r="N859" s="36"/>
      <c r="O859" s="36"/>
      <c r="P859" s="36"/>
      <c r="Q859" s="36"/>
      <c r="R859" s="37">
        <v>59735.3</v>
      </c>
      <c r="S859" s="37">
        <v>59735.3</v>
      </c>
    </row>
    <row r="860" spans="1:19">
      <c r="B860" s="6">
        <v>2020</v>
      </c>
      <c r="C860" s="36"/>
      <c r="D860" s="36"/>
      <c r="E860" s="36"/>
      <c r="F860" s="36"/>
      <c r="G860" s="36"/>
      <c r="H860" s="36"/>
      <c r="I860" s="36"/>
      <c r="J860" s="36"/>
      <c r="K860" s="36"/>
      <c r="L860" s="36"/>
      <c r="M860" s="36"/>
      <c r="N860" s="36"/>
      <c r="O860" s="36"/>
      <c r="P860" s="36"/>
      <c r="Q860" s="37">
        <v>9936</v>
      </c>
      <c r="R860" s="37">
        <v>9936</v>
      </c>
      <c r="S860" s="37">
        <v>9936</v>
      </c>
    </row>
    <row r="861" spans="1:19">
      <c r="A861" s="40"/>
      <c r="B861" s="6">
        <v>2019</v>
      </c>
      <c r="C861" s="36"/>
      <c r="D861" s="36"/>
      <c r="E861" s="36"/>
      <c r="F861" s="36"/>
      <c r="G861" s="36"/>
      <c r="H861" s="36"/>
      <c r="I861" s="36"/>
      <c r="J861" s="36"/>
      <c r="K861" s="36"/>
      <c r="L861" s="36"/>
      <c r="M861" s="36"/>
      <c r="N861" s="36"/>
      <c r="O861" s="36"/>
      <c r="P861" s="37">
        <v>25978.739999999998</v>
      </c>
      <c r="Q861" s="37">
        <v>25978.74</v>
      </c>
      <c r="R861" s="37">
        <v>25978.739999999998</v>
      </c>
      <c r="S861" s="37">
        <v>25978.74</v>
      </c>
    </row>
    <row r="862" spans="1:19">
      <c r="A862" s="40"/>
      <c r="B862" s="6">
        <v>2018</v>
      </c>
      <c r="C862" s="36"/>
      <c r="D862" s="36"/>
      <c r="E862" s="36"/>
      <c r="F862" s="36"/>
      <c r="G862" s="36"/>
      <c r="H862" s="36"/>
      <c r="I862" s="36"/>
      <c r="J862" s="36"/>
      <c r="K862" s="36"/>
      <c r="L862" s="36"/>
      <c r="M862" s="36"/>
      <c r="N862" s="36"/>
      <c r="O862" s="37">
        <v>61439.611999999994</v>
      </c>
      <c r="P862" s="37">
        <v>61439.611999999994</v>
      </c>
      <c r="Q862" s="37">
        <v>61439.612000000001</v>
      </c>
      <c r="R862" s="37">
        <v>61439.612000000001</v>
      </c>
      <c r="S862" s="37">
        <v>61439.612000000001</v>
      </c>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v>30907.34</v>
      </c>
      <c r="N864" s="37">
        <v>30907.34</v>
      </c>
      <c r="O864" s="37">
        <v>30907.34</v>
      </c>
      <c r="P864" s="37">
        <v>30907.34</v>
      </c>
      <c r="Q864" s="37">
        <v>30907.339999999997</v>
      </c>
      <c r="R864" s="37">
        <v>30907.339999999997</v>
      </c>
      <c r="S864" s="37">
        <v>30907.339999999997</v>
      </c>
    </row>
    <row r="865" spans="2:19">
      <c r="B865" s="6">
        <v>2015</v>
      </c>
      <c r="C865" s="36"/>
      <c r="D865" s="36"/>
      <c r="E865" s="36"/>
      <c r="F865" s="36"/>
      <c r="G865" s="36"/>
      <c r="H865" s="36"/>
      <c r="I865" s="36"/>
      <c r="J865" s="36"/>
      <c r="K865" s="36"/>
      <c r="L865" s="37">
        <v>24857.724000000002</v>
      </c>
      <c r="M865" s="37">
        <v>24857.724000000002</v>
      </c>
      <c r="N865" s="37">
        <v>24857.724000000002</v>
      </c>
      <c r="O865" s="37">
        <v>24857.724000000002</v>
      </c>
      <c r="P865" s="37">
        <v>24857.724000000002</v>
      </c>
      <c r="Q865" s="37">
        <v>24857.724000000002</v>
      </c>
      <c r="R865" s="37">
        <v>24857.724000000002</v>
      </c>
      <c r="S865" s="37">
        <v>24857.724000000002</v>
      </c>
    </row>
    <row r="866" spans="2:19">
      <c r="B866" s="6">
        <v>2014</v>
      </c>
      <c r="C866" s="36"/>
      <c r="D866" s="36"/>
      <c r="E866" s="36"/>
      <c r="F866" s="36"/>
      <c r="G866" s="36"/>
      <c r="H866" s="36"/>
      <c r="I866" s="36"/>
      <c r="J866" s="36"/>
      <c r="K866" s="37">
        <v>335.8</v>
      </c>
      <c r="L866" s="37">
        <v>335.8</v>
      </c>
      <c r="M866" s="37">
        <v>335.8</v>
      </c>
      <c r="N866" s="37">
        <v>335.8</v>
      </c>
      <c r="O866" s="37">
        <v>335.79999999999995</v>
      </c>
      <c r="P866" s="37">
        <v>335.79999999999995</v>
      </c>
      <c r="Q866" s="37">
        <v>335.79999999999995</v>
      </c>
      <c r="R866" s="37">
        <v>335.79999999999995</v>
      </c>
      <c r="S866" s="37">
        <v>335.79999999999995</v>
      </c>
    </row>
    <row r="867" spans="2:19">
      <c r="B867" s="6">
        <v>2013</v>
      </c>
      <c r="C867" s="36"/>
      <c r="D867" s="36"/>
      <c r="E867" s="36"/>
      <c r="F867" s="36"/>
      <c r="G867" s="36"/>
      <c r="H867" s="36"/>
      <c r="I867" s="36"/>
      <c r="J867" s="37">
        <v>47863.6</v>
      </c>
      <c r="K867" s="37">
        <v>47863.6</v>
      </c>
      <c r="L867" s="37">
        <v>47863.6</v>
      </c>
      <c r="M867" s="37">
        <v>47863.6</v>
      </c>
      <c r="N867" s="37">
        <v>47863.6</v>
      </c>
      <c r="O867" s="37">
        <v>47863.6</v>
      </c>
      <c r="P867" s="37">
        <v>47863.6</v>
      </c>
      <c r="Q867" s="37">
        <v>47863.6</v>
      </c>
      <c r="R867" s="37">
        <v>47863.6</v>
      </c>
      <c r="S867" s="37">
        <v>45558</v>
      </c>
    </row>
    <row r="868" spans="2:19">
      <c r="B868" s="6">
        <v>2012</v>
      </c>
      <c r="C868" s="36"/>
      <c r="D868" s="36"/>
      <c r="E868" s="36"/>
      <c r="F868" s="36"/>
      <c r="G868" s="36"/>
      <c r="H868" s="36"/>
      <c r="I868" s="37">
        <v>13543.6</v>
      </c>
      <c r="J868" s="37">
        <v>13543.6</v>
      </c>
      <c r="K868" s="37">
        <v>13543.6</v>
      </c>
      <c r="L868" s="37">
        <v>13543.6</v>
      </c>
      <c r="M868" s="37">
        <v>13543.6</v>
      </c>
      <c r="N868" s="37">
        <v>13543.6</v>
      </c>
      <c r="O868" s="37">
        <v>13543.6</v>
      </c>
      <c r="P868" s="37">
        <v>13543.6</v>
      </c>
      <c r="Q868" s="37">
        <v>13543.6</v>
      </c>
      <c r="R868" s="37">
        <v>13543.6</v>
      </c>
      <c r="S868" s="37">
        <v>13543.6</v>
      </c>
    </row>
    <row r="869" spans="2:19">
      <c r="B869" s="6">
        <v>2011</v>
      </c>
      <c r="C869" s="36"/>
      <c r="D869" s="36"/>
      <c r="E869" s="36"/>
      <c r="F869" s="36"/>
      <c r="G869" s="36"/>
      <c r="H869" s="37">
        <v>18534.536</v>
      </c>
      <c r="I869" s="37">
        <v>18534.536</v>
      </c>
      <c r="J869" s="37">
        <v>18534.536</v>
      </c>
      <c r="K869" s="37">
        <v>18534.536</v>
      </c>
      <c r="L869" s="37">
        <v>18534.536</v>
      </c>
      <c r="M869" s="37">
        <v>18534.536</v>
      </c>
      <c r="N869" s="37">
        <v>18534.536</v>
      </c>
      <c r="O869" s="37">
        <v>18534.536</v>
      </c>
      <c r="P869" s="37">
        <v>18534.536</v>
      </c>
      <c r="Q869" s="37">
        <v>18534.536</v>
      </c>
      <c r="R869" s="37">
        <v>18534.536</v>
      </c>
      <c r="S869" s="37">
        <v>18534.536</v>
      </c>
    </row>
    <row r="870" spans="2:19">
      <c r="B870" s="6">
        <v>2010</v>
      </c>
      <c r="C870" s="36"/>
      <c r="D870" s="36"/>
      <c r="E870" s="36"/>
      <c r="F870" s="36"/>
      <c r="G870" s="37">
        <v>39556.473825000001</v>
      </c>
      <c r="H870" s="37">
        <v>50470.780000000006</v>
      </c>
      <c r="I870" s="37">
        <v>50470.780000000006</v>
      </c>
      <c r="J870" s="37">
        <v>50470.780000000006</v>
      </c>
      <c r="K870" s="37">
        <v>50470.780000000006</v>
      </c>
      <c r="L870" s="37">
        <v>50470.780000000006</v>
      </c>
      <c r="M870" s="37">
        <v>50470.78</v>
      </c>
      <c r="N870" s="37">
        <v>50470.780000000006</v>
      </c>
      <c r="O870" s="37">
        <v>50470.78</v>
      </c>
      <c r="P870" s="37">
        <v>50470.78</v>
      </c>
      <c r="Q870" s="37">
        <v>50470.78</v>
      </c>
      <c r="R870" s="37">
        <v>50470.780000000006</v>
      </c>
      <c r="S870" s="37">
        <v>50470.780000000006</v>
      </c>
    </row>
    <row r="871" spans="2:19">
      <c r="B871" s="6">
        <v>2009</v>
      </c>
      <c r="C871" s="36"/>
      <c r="D871" s="36"/>
      <c r="E871" s="36"/>
      <c r="F871" s="37">
        <v>29623.404000000002</v>
      </c>
      <c r="G871" s="37">
        <v>34499.713499999998</v>
      </c>
      <c r="H871" s="37">
        <v>41800.400000000001</v>
      </c>
      <c r="I871" s="37">
        <v>41800.400000000001</v>
      </c>
      <c r="J871" s="37">
        <v>41800.400000000001</v>
      </c>
      <c r="K871" s="37">
        <v>41800.400000000001</v>
      </c>
      <c r="L871" s="37">
        <v>41800.400000000001</v>
      </c>
      <c r="M871" s="37">
        <v>41800.400000000001</v>
      </c>
      <c r="N871" s="37">
        <v>41800.400000000001</v>
      </c>
      <c r="O871" s="37">
        <v>41800.400000000001</v>
      </c>
      <c r="P871" s="37">
        <v>41800.400000000001</v>
      </c>
      <c r="Q871" s="37">
        <v>41800.400000000001</v>
      </c>
      <c r="R871" s="37">
        <v>41800.400000000001</v>
      </c>
      <c r="S871" s="37">
        <v>41800.400000000001</v>
      </c>
    </row>
    <row r="872" spans="2:19">
      <c r="B872" s="6">
        <v>2008</v>
      </c>
      <c r="C872" s="36"/>
      <c r="D872" s="36"/>
      <c r="E872" s="37">
        <v>117971.853871</v>
      </c>
      <c r="F872" s="37">
        <v>119208.49956</v>
      </c>
      <c r="G872" s="37">
        <v>122130.27651000001</v>
      </c>
      <c r="H872" s="37">
        <v>155828.10399999999</v>
      </c>
      <c r="I872" s="37">
        <v>155828.10399999999</v>
      </c>
      <c r="J872" s="37">
        <v>155828.10399999999</v>
      </c>
      <c r="K872" s="37">
        <v>155828.10399999999</v>
      </c>
      <c r="L872" s="37">
        <v>155828.10399999999</v>
      </c>
      <c r="M872" s="37">
        <v>155828.10399999999</v>
      </c>
      <c r="N872" s="37">
        <v>155828.10399999999</v>
      </c>
      <c r="O872" s="37">
        <v>155828.10399999999</v>
      </c>
      <c r="P872" s="37">
        <v>155828.10399999999</v>
      </c>
      <c r="Q872" s="37">
        <v>155828.10399999999</v>
      </c>
      <c r="R872" s="37">
        <v>155828.10399999999</v>
      </c>
      <c r="S872" s="37">
        <v>155828.10399999999</v>
      </c>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v>3470.7386019999999</v>
      </c>
      <c r="D874" s="37">
        <v>3407.47282</v>
      </c>
      <c r="E874" s="37">
        <v>3408.582746</v>
      </c>
      <c r="F874" s="37">
        <v>3396.37356</v>
      </c>
      <c r="G874" s="37">
        <v>3479.6180100000001</v>
      </c>
      <c r="H874" s="37">
        <v>4439.7039999999997</v>
      </c>
      <c r="I874" s="37">
        <v>4439.7039999999997</v>
      </c>
      <c r="J874" s="37">
        <v>4439.7039999999997</v>
      </c>
      <c r="K874" s="37">
        <v>4439.7039999999997</v>
      </c>
      <c r="L874" s="37">
        <v>4439.7039999999997</v>
      </c>
      <c r="M874" s="37">
        <v>4439.7039999999997</v>
      </c>
      <c r="N874" s="37">
        <v>4439.7039999999997</v>
      </c>
      <c r="O874" s="37">
        <v>4439.7039999999997</v>
      </c>
      <c r="P874" s="37">
        <v>4439.7039999999997</v>
      </c>
      <c r="Q874" s="37">
        <v>4439.7039999999997</v>
      </c>
      <c r="R874" s="37">
        <v>4439.7039999999997</v>
      </c>
      <c r="S874" s="37">
        <v>4439.7039999999997</v>
      </c>
    </row>
    <row r="875" spans="2:19">
      <c r="B875" s="6">
        <v>2005</v>
      </c>
      <c r="C875" s="37">
        <v>6133.0457999999999</v>
      </c>
      <c r="D875" s="37">
        <v>6071.1779999999999</v>
      </c>
      <c r="E875" s="37">
        <v>6072.2633999999998</v>
      </c>
      <c r="F875" s="37">
        <v>6060.3240000000005</v>
      </c>
      <c r="G875" s="37">
        <v>6141.7289999999994</v>
      </c>
      <c r="H875" s="37">
        <v>7080.6</v>
      </c>
      <c r="I875" s="37">
        <v>7080.6</v>
      </c>
      <c r="J875" s="37">
        <v>7080.6</v>
      </c>
      <c r="K875" s="37">
        <v>7080.6</v>
      </c>
      <c r="L875" s="37">
        <v>7080.6</v>
      </c>
      <c r="M875" s="37">
        <v>7080.6</v>
      </c>
      <c r="N875" s="37">
        <v>7080.6</v>
      </c>
      <c r="O875" s="37">
        <v>7080.6</v>
      </c>
      <c r="P875" s="37">
        <v>7080.6</v>
      </c>
      <c r="Q875" s="37">
        <v>7080.6</v>
      </c>
      <c r="R875" s="37">
        <v>7080.6</v>
      </c>
      <c r="S875" s="37">
        <v>7080.6</v>
      </c>
    </row>
    <row r="876" spans="2:19">
      <c r="B876" s="6">
        <v>2004</v>
      </c>
      <c r="C876" s="37">
        <v>3147.6100569999999</v>
      </c>
      <c r="D876" s="37">
        <v>3090.2343700000001</v>
      </c>
      <c r="E876" s="37">
        <v>3091.240961</v>
      </c>
      <c r="F876" s="37">
        <v>3080.1684600000003</v>
      </c>
      <c r="G876" s="37">
        <v>3155.6627850000004</v>
      </c>
      <c r="H876" s="37">
        <v>4026.364</v>
      </c>
      <c r="I876" s="37">
        <v>4026.364</v>
      </c>
      <c r="J876" s="37">
        <v>4026.364</v>
      </c>
      <c r="K876" s="37">
        <v>4026.364</v>
      </c>
      <c r="L876" s="37">
        <v>4026.364</v>
      </c>
      <c r="M876" s="37">
        <v>4026.364</v>
      </c>
      <c r="N876" s="37">
        <v>4026.364</v>
      </c>
      <c r="O876" s="37">
        <v>4026.364</v>
      </c>
      <c r="P876" s="37">
        <v>4026.364</v>
      </c>
      <c r="Q876" s="37">
        <v>4026.364</v>
      </c>
      <c r="R876" s="37">
        <v>4026.364</v>
      </c>
      <c r="S876" s="37">
        <v>4026.364</v>
      </c>
    </row>
    <row r="877" spans="2:19">
      <c r="B877" s="6">
        <v>2003</v>
      </c>
      <c r="C877" s="37">
        <v>11563.645999999999</v>
      </c>
      <c r="D877" s="37">
        <v>11352.86</v>
      </c>
      <c r="E877" s="37">
        <v>11356.558000000001</v>
      </c>
      <c r="F877" s="37">
        <v>11315.88</v>
      </c>
      <c r="G877" s="37">
        <v>11593.23</v>
      </c>
      <c r="H877" s="37">
        <v>14792</v>
      </c>
      <c r="I877" s="37">
        <v>14792</v>
      </c>
      <c r="J877" s="37">
        <v>14792</v>
      </c>
      <c r="K877" s="37">
        <v>14792</v>
      </c>
      <c r="L877" s="37">
        <v>14792</v>
      </c>
      <c r="M877" s="37">
        <v>14792</v>
      </c>
      <c r="N877" s="37">
        <v>14792</v>
      </c>
      <c r="O877" s="37">
        <v>14792</v>
      </c>
      <c r="P877" s="37">
        <v>14792</v>
      </c>
      <c r="Q877" s="37">
        <v>14792</v>
      </c>
      <c r="R877" s="37">
        <v>14792</v>
      </c>
      <c r="S877" s="37">
        <v>14792</v>
      </c>
    </row>
    <row r="878" spans="2:19">
      <c r="B878" s="6">
        <v>2002</v>
      </c>
      <c r="C878" s="37">
        <v>201528.70899799999</v>
      </c>
      <c r="D878" s="37">
        <v>201500.84318</v>
      </c>
      <c r="E878" s="37">
        <v>201501.332054</v>
      </c>
      <c r="F878" s="37">
        <v>201495.95444</v>
      </c>
      <c r="G878" s="37">
        <v>201532.61999000001</v>
      </c>
      <c r="H878" s="37">
        <v>201955.49600000001</v>
      </c>
      <c r="I878" s="37">
        <v>201955.49600000001</v>
      </c>
      <c r="J878" s="37">
        <v>201955.49600000001</v>
      </c>
      <c r="K878" s="37">
        <v>201955.49600000001</v>
      </c>
      <c r="L878" s="37">
        <v>201955.49600000001</v>
      </c>
      <c r="M878" s="37">
        <v>201955.49600000001</v>
      </c>
      <c r="N878" s="37">
        <v>201955.49600000001</v>
      </c>
      <c r="O878" s="37">
        <v>201955.49600000001</v>
      </c>
      <c r="P878" s="37">
        <v>201955.49600000001</v>
      </c>
      <c r="Q878" s="37">
        <v>201955.49600000001</v>
      </c>
      <c r="R878" s="37">
        <v>201955.49600000001</v>
      </c>
      <c r="S878" s="37">
        <v>201955.49600000001</v>
      </c>
    </row>
    <row r="879" spans="2:19">
      <c r="B879" s="6">
        <v>2001</v>
      </c>
      <c r="C879" s="37">
        <v>6948.2002539999994</v>
      </c>
      <c r="D879" s="37">
        <v>6821.5461399999995</v>
      </c>
      <c r="E879" s="37">
        <v>6823.7681419999999</v>
      </c>
      <c r="F879" s="37">
        <v>6799.3261200000006</v>
      </c>
      <c r="G879" s="37">
        <v>6965.9762700000001</v>
      </c>
      <c r="H879" s="37">
        <v>8888.0079999999998</v>
      </c>
      <c r="I879" s="37">
        <v>8888.0079999999998</v>
      </c>
      <c r="J879" s="37">
        <v>8888.0079999999998</v>
      </c>
      <c r="K879" s="37">
        <v>8487.155999999999</v>
      </c>
      <c r="L879" s="37">
        <v>8487.155999999999</v>
      </c>
      <c r="M879" s="37">
        <v>8487.155999999999</v>
      </c>
      <c r="N879" s="37">
        <v>8487.155999999999</v>
      </c>
      <c r="O879" s="37">
        <v>8487.155999999999</v>
      </c>
      <c r="P879" s="37">
        <v>8487.155999999999</v>
      </c>
      <c r="Q879" s="37">
        <v>8487.155999999999</v>
      </c>
      <c r="R879" s="37">
        <v>8487.155999999999</v>
      </c>
      <c r="S879" s="37">
        <v>8487.155999999999</v>
      </c>
    </row>
    <row r="880" spans="2:19">
      <c r="B880" s="6">
        <v>2000</v>
      </c>
      <c r="C880" s="37">
        <v>8069.1510159999998</v>
      </c>
      <c r="D880" s="37">
        <v>8041.904559999999</v>
      </c>
      <c r="E880" s="37">
        <v>8042.3825680000009</v>
      </c>
      <c r="F880" s="37">
        <v>8037.1244800000004</v>
      </c>
      <c r="G880" s="37">
        <v>8072.9750799999993</v>
      </c>
      <c r="H880" s="37">
        <v>8486.4519999999993</v>
      </c>
      <c r="I880" s="37">
        <v>8486.4519999999993</v>
      </c>
      <c r="J880" s="37">
        <v>8486.4519999999993</v>
      </c>
      <c r="K880" s="37">
        <v>8486.4519999999993</v>
      </c>
      <c r="L880" s="37">
        <v>8486.4519999999993</v>
      </c>
      <c r="M880" s="37">
        <v>8486.4519999999993</v>
      </c>
      <c r="N880" s="37">
        <v>8486.4519999999993</v>
      </c>
      <c r="O880" s="37">
        <v>8486.4520000000011</v>
      </c>
      <c r="P880" s="37">
        <v>8486.4519999999993</v>
      </c>
      <c r="Q880" s="37">
        <v>8486.4519999999993</v>
      </c>
      <c r="R880" s="37">
        <v>8486.4519999999993</v>
      </c>
      <c r="S880" s="37">
        <v>8486.4519999999993</v>
      </c>
    </row>
    <row r="881" spans="2:19">
      <c r="B881" s="6">
        <v>1999</v>
      </c>
      <c r="C881" s="37">
        <v>17017.890734000001</v>
      </c>
      <c r="D881" s="37">
        <v>16707.682939999999</v>
      </c>
      <c r="E881" s="37">
        <v>16713.125182000003</v>
      </c>
      <c r="F881" s="37">
        <v>16653.260520000003</v>
      </c>
      <c r="G881" s="37">
        <v>17061.428670000001</v>
      </c>
      <c r="H881" s="37">
        <v>20655.987999999998</v>
      </c>
      <c r="I881" s="37">
        <v>20655.988000000001</v>
      </c>
      <c r="J881" s="37">
        <v>20655.988000000001</v>
      </c>
      <c r="K881" s="37">
        <v>20655.987999999998</v>
      </c>
      <c r="L881" s="37">
        <v>20655.988000000001</v>
      </c>
      <c r="M881" s="37">
        <v>20655.987999999998</v>
      </c>
      <c r="N881" s="37">
        <v>20655.987999999998</v>
      </c>
      <c r="O881" s="37">
        <v>20655.988000000001</v>
      </c>
      <c r="P881" s="37">
        <v>20655.988000000001</v>
      </c>
      <c r="Q881" s="37">
        <v>20655.988000000001</v>
      </c>
      <c r="R881" s="37">
        <v>20655.988000000001</v>
      </c>
      <c r="S881" s="37">
        <v>20655.988000000001</v>
      </c>
    </row>
    <row r="882" spans="2:19">
      <c r="B882" s="6">
        <v>1998</v>
      </c>
      <c r="C882" s="37">
        <v>31707.598633999998</v>
      </c>
      <c r="D882" s="37">
        <v>31129.621940000001</v>
      </c>
      <c r="E882" s="37">
        <v>31139.761882000006</v>
      </c>
      <c r="F882" s="37">
        <v>31028.222520000003</v>
      </c>
      <c r="G882" s="37">
        <v>31788.718170000007</v>
      </c>
      <c r="H882" s="37">
        <v>40559.768000000004</v>
      </c>
      <c r="I882" s="37">
        <v>40559.768000000004</v>
      </c>
      <c r="J882" s="37">
        <v>40559.768000000004</v>
      </c>
      <c r="K882" s="37">
        <v>40559.768000000004</v>
      </c>
      <c r="L882" s="37">
        <v>40559.768000000004</v>
      </c>
      <c r="M882" s="37">
        <v>40559.768000000004</v>
      </c>
      <c r="N882" s="37">
        <v>40559.768000000004</v>
      </c>
      <c r="O882" s="37">
        <v>40559.768000000004</v>
      </c>
      <c r="P882" s="37">
        <v>40559.768000000004</v>
      </c>
      <c r="Q882" s="37">
        <v>40559.768000000004</v>
      </c>
      <c r="R882" s="37">
        <v>40559.768000000004</v>
      </c>
      <c r="S882" s="37">
        <v>40559.768000000004</v>
      </c>
    </row>
    <row r="883" spans="2:19">
      <c r="B883" s="6">
        <v>1997</v>
      </c>
      <c r="C883" s="37">
        <v>20010.918564000003</v>
      </c>
      <c r="D883" s="37">
        <v>19970.703240000003</v>
      </c>
      <c r="E883" s="37">
        <v>19971.408771999999</v>
      </c>
      <c r="F883" s="37">
        <v>19963.647920000003</v>
      </c>
      <c r="G883" s="37">
        <v>20016.562820000003</v>
      </c>
      <c r="H883" s="37">
        <v>20626.848000000005</v>
      </c>
      <c r="I883" s="37">
        <v>20626.848000000005</v>
      </c>
      <c r="J883" s="37">
        <v>20626.848000000005</v>
      </c>
      <c r="K883" s="37">
        <v>19436.560000000005</v>
      </c>
      <c r="L883" s="37">
        <v>19436.560000000005</v>
      </c>
      <c r="M883" s="37">
        <v>19436.560000000005</v>
      </c>
      <c r="N883" s="37">
        <v>19436.560000000005</v>
      </c>
      <c r="O883" s="37">
        <v>19436.560000000001</v>
      </c>
      <c r="P883" s="37">
        <v>19436.560000000001</v>
      </c>
      <c r="Q883" s="37">
        <v>19436.560000000001</v>
      </c>
      <c r="R883" s="37">
        <v>19436.560000000005</v>
      </c>
      <c r="S883" s="37">
        <v>19436.560000000005</v>
      </c>
    </row>
    <row r="884" spans="2:19">
      <c r="B884" s="6">
        <v>1996</v>
      </c>
      <c r="C884" s="37">
        <v>29739.518732</v>
      </c>
      <c r="D884" s="37">
        <v>29204.966119999997</v>
      </c>
      <c r="E884" s="37">
        <v>29214.344236000001</v>
      </c>
      <c r="F884" s="37">
        <v>29111.184959999999</v>
      </c>
      <c r="G884" s="37">
        <v>29814.543660000003</v>
      </c>
      <c r="H884" s="37">
        <v>37926.614000000001</v>
      </c>
      <c r="I884" s="37">
        <v>37926.614000000001</v>
      </c>
      <c r="J884" s="37">
        <v>37926.614000000001</v>
      </c>
      <c r="K884" s="37">
        <v>37926.614000000001</v>
      </c>
      <c r="L884" s="37">
        <v>37926.614000000001</v>
      </c>
      <c r="M884" s="37">
        <v>37926.614000000001</v>
      </c>
      <c r="N884" s="37">
        <v>37926.614000000001</v>
      </c>
      <c r="O884" s="37">
        <v>37926.614000000001</v>
      </c>
      <c r="P884" s="37">
        <v>37926.614000000001</v>
      </c>
      <c r="Q884" s="37">
        <v>37926.614000000001</v>
      </c>
      <c r="R884" s="37">
        <v>37926.614000000001</v>
      </c>
      <c r="S884" s="37">
        <v>37926.614000000001</v>
      </c>
    </row>
    <row r="885" spans="2:19">
      <c r="B885" s="6">
        <v>1995</v>
      </c>
      <c r="C885" s="37">
        <v>17451.558947000001</v>
      </c>
      <c r="D885" s="37">
        <v>17140.529270000003</v>
      </c>
      <c r="E885" s="37">
        <v>17145.985931000003</v>
      </c>
      <c r="F885" s="37">
        <v>17085.962660000001</v>
      </c>
      <c r="G885" s="37">
        <v>17495.212235000003</v>
      </c>
      <c r="H885" s="37">
        <v>22215.223999999998</v>
      </c>
      <c r="I885" s="37">
        <v>22215.223999999998</v>
      </c>
      <c r="J885" s="37">
        <v>22215.223999999998</v>
      </c>
      <c r="K885" s="37">
        <v>22215.223999999998</v>
      </c>
      <c r="L885" s="37">
        <v>22215.223999999998</v>
      </c>
      <c r="M885" s="37">
        <v>22215.223999999998</v>
      </c>
      <c r="N885" s="37">
        <v>22215.224000000002</v>
      </c>
      <c r="O885" s="37">
        <v>22215.224000000006</v>
      </c>
      <c r="P885" s="37">
        <v>22215.224000000002</v>
      </c>
      <c r="Q885" s="37">
        <v>22215.224000000006</v>
      </c>
      <c r="R885" s="37">
        <v>22215.224000000002</v>
      </c>
      <c r="S885" s="37">
        <v>22215.224000000002</v>
      </c>
    </row>
    <row r="886" spans="2:19">
      <c r="B886" s="6">
        <v>1994</v>
      </c>
      <c r="C886" s="37">
        <v>25880.731199000002</v>
      </c>
      <c r="D886" s="37">
        <v>25408.968589999997</v>
      </c>
      <c r="E886" s="37">
        <v>25417.245127000002</v>
      </c>
      <c r="F886" s="37">
        <v>25326.203219999999</v>
      </c>
      <c r="G886" s="37">
        <v>25946.943495000003</v>
      </c>
      <c r="H886" s="37">
        <v>33106.148000000001</v>
      </c>
      <c r="I886" s="37">
        <v>33106.148000000001</v>
      </c>
      <c r="J886" s="37">
        <v>33106.148000000001</v>
      </c>
      <c r="K886" s="37">
        <v>33106.148000000001</v>
      </c>
      <c r="L886" s="37">
        <v>33106.148000000001</v>
      </c>
      <c r="M886" s="37">
        <v>33106.148000000001</v>
      </c>
      <c r="N886" s="37">
        <v>33106.148000000001</v>
      </c>
      <c r="O886" s="37">
        <v>33106.148000000001</v>
      </c>
      <c r="P886" s="37">
        <v>33106.148000000001</v>
      </c>
      <c r="Q886" s="37">
        <v>33106.148000000001</v>
      </c>
      <c r="R886" s="37">
        <v>33106.148000000001</v>
      </c>
      <c r="S886" s="37">
        <v>33106.148000000001</v>
      </c>
    </row>
    <row r="887" spans="2:19">
      <c r="B887" s="6">
        <v>1993</v>
      </c>
      <c r="C887" s="37">
        <v>21505.110718</v>
      </c>
      <c r="D887" s="37">
        <v>21113.108380000001</v>
      </c>
      <c r="E887" s="37">
        <v>21119.985614000001</v>
      </c>
      <c r="F887" s="37">
        <v>21044.336039999998</v>
      </c>
      <c r="G887" s="37">
        <v>21560.12859</v>
      </c>
      <c r="H887" s="37">
        <v>27508.935999999998</v>
      </c>
      <c r="I887" s="37">
        <v>27508.935999999998</v>
      </c>
      <c r="J887" s="37">
        <v>27508.935999999998</v>
      </c>
      <c r="K887" s="37">
        <v>27508.935999999998</v>
      </c>
      <c r="L887" s="37">
        <v>27508.935999999998</v>
      </c>
      <c r="M887" s="37">
        <v>27508.935999999998</v>
      </c>
      <c r="N887" s="37">
        <v>27508.935999999998</v>
      </c>
      <c r="O887" s="37">
        <v>27508.935999999998</v>
      </c>
      <c r="P887" s="37">
        <v>27508.935999999998</v>
      </c>
      <c r="Q887" s="37">
        <v>27508.935999999998</v>
      </c>
      <c r="R887" s="37">
        <v>27508.935999999998</v>
      </c>
      <c r="S887" s="37">
        <v>27508.935999999998</v>
      </c>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189</v>
      </c>
      <c r="B951" s="7" t="s">
        <v>180</v>
      </c>
      <c r="C951" s="8">
        <f>SUM(C874:C950)</f>
        <v>404174.42825500004</v>
      </c>
      <c r="D951" s="8">
        <f>SUM(D873:D950)</f>
        <v>400961.61955</v>
      </c>
      <c r="E951" s="8">
        <f>SUM(E872:E950)</f>
        <v>518989.83848600008</v>
      </c>
      <c r="F951" s="8">
        <f>SUM(F871:F950)</f>
        <v>549229.87245999998</v>
      </c>
      <c r="G951" s="8">
        <f>SUM(G870:G950)</f>
        <v>600811.81261000002</v>
      </c>
      <c r="H951" s="8">
        <f>SUM(H864:H950)</f>
        <v>718901.97000000009</v>
      </c>
      <c r="I951" s="8">
        <f>SUM(I864:I950)</f>
        <v>732445.57000000018</v>
      </c>
      <c r="J951" s="8">
        <f t="shared" ref="J951" si="15">SUM(J864:J950)</f>
        <v>780309.17000000027</v>
      </c>
      <c r="K951" s="8">
        <f>SUM(K864:K950)</f>
        <v>779053.83000000019</v>
      </c>
      <c r="L951" s="8">
        <f t="shared" ref="L951" si="16">SUM(L864:L950)</f>
        <v>803911.55400000012</v>
      </c>
      <c r="M951" s="8">
        <f>SUM(M864:M950)</f>
        <v>834818.8940000002</v>
      </c>
      <c r="N951" s="11">
        <f>SUM(N859:N950)</f>
        <v>834818.8940000002</v>
      </c>
      <c r="O951" s="11">
        <f>SUM(O859:O950)</f>
        <v>896258.50600000017</v>
      </c>
      <c r="P951" s="11">
        <f>SUM(P859:P950)</f>
        <v>922237.24600000016</v>
      </c>
      <c r="Q951" s="11">
        <f>SUM(Q859:Q950)</f>
        <v>932173.24600000016</v>
      </c>
      <c r="R951" s="11">
        <f>SUM(R858:R950)</f>
        <v>991908.54600000021</v>
      </c>
      <c r="S951" s="11">
        <f>SUM(S858:S950)</f>
        <v>1001381.1460000003</v>
      </c>
    </row>
    <row r="952" spans="1:19">
      <c r="A952" s="76"/>
      <c r="B952" s="7"/>
      <c r="C952" s="8"/>
      <c r="D952" s="8"/>
      <c r="E952" s="8"/>
      <c r="F952" s="8"/>
      <c r="G952" s="8"/>
      <c r="H952" s="8"/>
      <c r="I952" s="8"/>
      <c r="J952" s="8"/>
      <c r="K952" s="8"/>
      <c r="L952" s="8"/>
      <c r="M952" s="10"/>
    </row>
    <row r="953" spans="1:19">
      <c r="A953" s="77" t="s">
        <v>190</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v>40321.71</v>
      </c>
      <c r="L961" s="37">
        <v>40321.71</v>
      </c>
      <c r="M961" s="37">
        <v>40321.71</v>
      </c>
      <c r="N961" s="37">
        <v>40321.71</v>
      </c>
      <c r="O961" s="37">
        <v>40321.71</v>
      </c>
      <c r="P961" s="37">
        <v>40321.71</v>
      </c>
      <c r="Q961" s="37">
        <v>40321.71</v>
      </c>
      <c r="R961" s="37">
        <v>40321.71</v>
      </c>
      <c r="S961" s="37">
        <v>40321.71</v>
      </c>
    </row>
    <row r="962" spans="2:19">
      <c r="B962" s="6">
        <v>2013</v>
      </c>
      <c r="C962" s="36"/>
      <c r="D962" s="36"/>
      <c r="E962" s="36"/>
      <c r="F962" s="36"/>
      <c r="G962" s="36"/>
      <c r="H962" s="36"/>
      <c r="I962" s="36"/>
      <c r="J962" s="37">
        <v>37622.909999999996</v>
      </c>
      <c r="K962" s="37">
        <v>37622.909999999996</v>
      </c>
      <c r="L962" s="37">
        <v>37622.909999999996</v>
      </c>
      <c r="M962" s="37">
        <v>37622.909999999996</v>
      </c>
      <c r="N962" s="37">
        <v>32925.053999999996</v>
      </c>
      <c r="O962" s="37">
        <v>26727.353999999999</v>
      </c>
      <c r="P962" s="37">
        <v>26727.353999999999</v>
      </c>
      <c r="Q962" s="37">
        <v>26727.353999999999</v>
      </c>
      <c r="R962" s="37">
        <v>26727.353999999999</v>
      </c>
      <c r="S962" s="37">
        <v>26727.353999999999</v>
      </c>
    </row>
    <row r="963" spans="2:19">
      <c r="B963" s="6">
        <v>2012</v>
      </c>
      <c r="C963" s="36"/>
      <c r="D963" s="36"/>
      <c r="E963" s="36"/>
      <c r="F963" s="36"/>
      <c r="G963" s="36"/>
      <c r="H963" s="36"/>
      <c r="I963" s="37">
        <v>49184.24</v>
      </c>
      <c r="J963" s="37">
        <v>49184.240000000005</v>
      </c>
      <c r="K963" s="37">
        <v>49184.240000000005</v>
      </c>
      <c r="L963" s="37">
        <v>49184.240000000005</v>
      </c>
      <c r="M963" s="37">
        <v>49184.24</v>
      </c>
      <c r="N963" s="37">
        <v>49184.240000000005</v>
      </c>
      <c r="O963" s="37">
        <v>49184.240000000005</v>
      </c>
      <c r="P963" s="37">
        <v>49184.24</v>
      </c>
      <c r="Q963" s="37">
        <v>49184.240000000005</v>
      </c>
      <c r="R963" s="37">
        <v>26847.71</v>
      </c>
      <c r="S963" s="37">
        <v>26847.71</v>
      </c>
    </row>
    <row r="964" spans="2:19">
      <c r="B964" s="6">
        <v>2011</v>
      </c>
      <c r="C964" s="36"/>
      <c r="D964" s="36"/>
      <c r="E964" s="36"/>
      <c r="F964" s="36"/>
      <c r="G964" s="36"/>
      <c r="H964" s="37">
        <v>52630.721999999994</v>
      </c>
      <c r="I964" s="37">
        <v>52630.721999999994</v>
      </c>
      <c r="J964" s="37">
        <v>52630.722000000002</v>
      </c>
      <c r="K964" s="37">
        <v>52630.722000000002</v>
      </c>
      <c r="L964" s="37">
        <v>52630.722000000002</v>
      </c>
      <c r="M964" s="37">
        <v>52630.721999999994</v>
      </c>
      <c r="N964" s="37">
        <v>52630.722000000002</v>
      </c>
      <c r="O964" s="37">
        <v>52630.721999999994</v>
      </c>
      <c r="P964" s="37">
        <v>52630.722000000002</v>
      </c>
      <c r="Q964" s="37">
        <v>41134.67</v>
      </c>
      <c r="R964" s="37">
        <v>41134.67</v>
      </c>
      <c r="S964" s="37">
        <v>41134.67</v>
      </c>
    </row>
    <row r="965" spans="2:19">
      <c r="B965" s="6">
        <v>2010</v>
      </c>
      <c r="C965" s="36"/>
      <c r="D965" s="36"/>
      <c r="E965" s="36"/>
      <c r="F965" s="36"/>
      <c r="G965" s="37">
        <v>6615.9472500000002</v>
      </c>
      <c r="H965" s="37">
        <v>8441.4</v>
      </c>
      <c r="I965" s="37">
        <v>8441.4</v>
      </c>
      <c r="J965" s="37">
        <v>8441.4</v>
      </c>
      <c r="K965" s="37">
        <v>8441.4</v>
      </c>
      <c r="L965" s="37">
        <v>8441.4</v>
      </c>
      <c r="M965" s="37">
        <v>8441.4</v>
      </c>
      <c r="N965" s="37">
        <v>8441.4</v>
      </c>
      <c r="O965" s="37">
        <v>8441.4</v>
      </c>
      <c r="P965" s="37">
        <v>8441.4</v>
      </c>
      <c r="Q965" s="37">
        <v>8441.4</v>
      </c>
      <c r="R965" s="37">
        <v>8441.4</v>
      </c>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v>23440.500847999996</v>
      </c>
      <c r="D972" s="37">
        <v>23272.041679999998</v>
      </c>
      <c r="E972" s="37">
        <v>23274.997103999998</v>
      </c>
      <c r="F972" s="37">
        <v>23242.487439999997</v>
      </c>
      <c r="G972" s="37">
        <v>23464.144240000001</v>
      </c>
      <c r="H972" s="37">
        <v>26020.585999999999</v>
      </c>
      <c r="I972" s="37">
        <v>22582.53</v>
      </c>
      <c r="J972" s="37">
        <v>8383.64</v>
      </c>
      <c r="K972" s="37">
        <v>8383.64</v>
      </c>
      <c r="L972" s="37">
        <v>8383.64</v>
      </c>
      <c r="M972" s="37"/>
      <c r="N972" s="37"/>
      <c r="O972" s="37"/>
      <c r="P972" s="37"/>
      <c r="Q972" s="37"/>
      <c r="R972" s="37"/>
      <c r="S972" s="37"/>
    </row>
    <row r="973" spans="2:19">
      <c r="B973" s="6">
        <v>2002</v>
      </c>
      <c r="C973" s="37">
        <v>21251.425356</v>
      </c>
      <c r="D973" s="37">
        <v>21159.573960000002</v>
      </c>
      <c r="E973" s="37">
        <v>21161.185387999998</v>
      </c>
      <c r="F973" s="37">
        <v>21143.45968</v>
      </c>
      <c r="G973" s="37">
        <v>21264.316780000001</v>
      </c>
      <c r="H973" s="37">
        <v>22658.202000000001</v>
      </c>
      <c r="I973" s="37"/>
      <c r="J973" s="37"/>
      <c r="K973" s="37"/>
      <c r="L973" s="37"/>
      <c r="M973" s="37"/>
      <c r="N973" s="37"/>
      <c r="O973" s="37"/>
      <c r="P973" s="37"/>
      <c r="Q973" s="37"/>
      <c r="R973" s="37"/>
      <c r="S973" s="37"/>
    </row>
    <row r="974" spans="2:19">
      <c r="B974" s="6">
        <v>2001</v>
      </c>
      <c r="C974" s="37">
        <v>4729.2404029999998</v>
      </c>
      <c r="D974" s="37">
        <v>4643.0342299999993</v>
      </c>
      <c r="E974" s="37">
        <v>4644.5466189999997</v>
      </c>
      <c r="F974" s="37">
        <v>4627.9103399999995</v>
      </c>
      <c r="G974" s="37"/>
      <c r="H974" s="37"/>
      <c r="I974" s="37"/>
      <c r="J974" s="37"/>
      <c r="K974" s="37"/>
      <c r="L974" s="37"/>
      <c r="M974" s="37"/>
      <c r="N974" s="37"/>
      <c r="O974" s="37"/>
      <c r="P974" s="37"/>
      <c r="Q974" s="37"/>
      <c r="R974" s="37"/>
      <c r="S974" s="37"/>
    </row>
    <row r="975" spans="2:19">
      <c r="B975" s="6">
        <v>2000</v>
      </c>
      <c r="C975" s="37">
        <v>4423.5386289999997</v>
      </c>
      <c r="D975" s="37">
        <v>4342.9048899999998</v>
      </c>
      <c r="E975" s="37">
        <v>4344.3195169999999</v>
      </c>
      <c r="F975" s="37">
        <v>4328.7586200000005</v>
      </c>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190</v>
      </c>
      <c r="B1046" s="7" t="s">
        <v>180</v>
      </c>
      <c r="C1046" s="8">
        <f>SUM(C969:C1045)</f>
        <v>53844.705235999994</v>
      </c>
      <c r="D1046" s="8">
        <f>SUM(D968:D1045)</f>
        <v>53417.554759999999</v>
      </c>
      <c r="E1046" s="8">
        <f>SUM(E967:E1045)</f>
        <v>53425.04862799999</v>
      </c>
      <c r="F1046" s="8">
        <f>SUM(F966:F1045)</f>
        <v>53342.61608</v>
      </c>
      <c r="G1046" s="8">
        <f>SUM(G965:G1045)</f>
        <v>51344.40827</v>
      </c>
      <c r="H1046" s="8">
        <f>SUM(H959:H1045)</f>
        <v>109750.91</v>
      </c>
      <c r="I1046" s="8">
        <f>SUM(I959:I1045)</f>
        <v>132838.89199999999</v>
      </c>
      <c r="J1046" s="8">
        <f t="shared" ref="J1046" si="17">SUM(J959:J1045)</f>
        <v>156262.91200000001</v>
      </c>
      <c r="K1046" s="8">
        <f>SUM(K959:K1045)</f>
        <v>196584.62199999997</v>
      </c>
      <c r="L1046" s="8">
        <f t="shared" ref="L1046" si="18">SUM(L959:L1045)</f>
        <v>196584.62199999997</v>
      </c>
      <c r="M1046" s="8">
        <f>SUM(M959:M1045)</f>
        <v>188200.98199999999</v>
      </c>
      <c r="N1046" s="11">
        <f>SUM(N954:N1045)</f>
        <v>183503.12599999999</v>
      </c>
      <c r="O1046" s="11">
        <f>SUM(O954:O1045)</f>
        <v>177305.42600000001</v>
      </c>
      <c r="P1046" s="11">
        <f>SUM(P954:P1045)</f>
        <v>177305.42600000001</v>
      </c>
      <c r="Q1046" s="11">
        <f>SUM(Q954:Q1045)</f>
        <v>165809.37399999998</v>
      </c>
      <c r="R1046" s="11">
        <f>SUM(R953:R1045)</f>
        <v>143472.84400000001</v>
      </c>
      <c r="S1046" s="11">
        <f>SUM(S953:S1045)</f>
        <v>135031.44400000002</v>
      </c>
    </row>
    <row r="1047" spans="1:19">
      <c r="A1047" s="76"/>
      <c r="B1047" s="7"/>
      <c r="C1047" s="8"/>
      <c r="D1047" s="8"/>
      <c r="E1047" s="8"/>
      <c r="F1047" s="8"/>
      <c r="G1047" s="8"/>
      <c r="H1047" s="8"/>
      <c r="I1047" s="8"/>
      <c r="J1047" s="8"/>
      <c r="K1047" s="8"/>
      <c r="L1047" s="8"/>
      <c r="M1047" s="10"/>
    </row>
    <row r="1048" spans="1:19">
      <c r="A1048" s="77" t="s">
        <v>191</v>
      </c>
      <c r="B1048" s="6">
        <v>2022</v>
      </c>
      <c r="C1048" s="36"/>
      <c r="D1048" s="36"/>
      <c r="E1048" s="36"/>
      <c r="F1048" s="36"/>
      <c r="G1048" s="36"/>
      <c r="H1048" s="36"/>
      <c r="I1048" s="36"/>
      <c r="J1048" s="36"/>
      <c r="K1048" s="36"/>
      <c r="L1048" s="36"/>
      <c r="M1048" s="36"/>
      <c r="N1048" s="36"/>
      <c r="O1048" s="36"/>
      <c r="P1048" s="36"/>
      <c r="Q1048" s="36"/>
      <c r="R1048" s="74"/>
      <c r="S1048" s="37">
        <v>48088.79</v>
      </c>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v>49648.81</v>
      </c>
      <c r="Q1051" s="37">
        <v>49648.81</v>
      </c>
      <c r="R1051" s="37">
        <v>49648.81</v>
      </c>
      <c r="S1051" s="37">
        <v>49648.81</v>
      </c>
    </row>
    <row r="1052" spans="1:19">
      <c r="A1052" s="40"/>
      <c r="B1052" s="6">
        <v>2018</v>
      </c>
      <c r="C1052" s="36"/>
      <c r="D1052" s="36"/>
      <c r="E1052" s="36"/>
      <c r="F1052" s="36"/>
      <c r="G1052" s="36"/>
      <c r="H1052" s="36"/>
      <c r="I1052" s="36"/>
      <c r="J1052" s="36"/>
      <c r="K1052" s="36"/>
      <c r="L1052" s="36"/>
      <c r="M1052" s="36"/>
      <c r="N1052" s="36"/>
      <c r="O1052" s="37">
        <v>35985.050000000003</v>
      </c>
      <c r="P1052" s="37">
        <v>35985.050000000003</v>
      </c>
      <c r="Q1052" s="37">
        <v>35985.050000000003</v>
      </c>
      <c r="R1052" s="37">
        <v>35985.050000000003</v>
      </c>
      <c r="S1052" s="37">
        <v>35985.050000000003</v>
      </c>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v>18218.419999999998</v>
      </c>
      <c r="N1054" s="37">
        <v>18218.419999999998</v>
      </c>
      <c r="O1054" s="37">
        <v>18218.419999999998</v>
      </c>
      <c r="P1054" s="37">
        <v>18218.419999999998</v>
      </c>
      <c r="Q1054" s="37">
        <v>18218.419999999998</v>
      </c>
      <c r="R1054" s="37">
        <v>18218.419999999998</v>
      </c>
      <c r="S1054" s="37">
        <v>18218.419999999998</v>
      </c>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v>4176.0600000000004</v>
      </c>
      <c r="L1056" s="37">
        <v>4176.0600000000004</v>
      </c>
      <c r="M1056" s="37">
        <v>4176.0600000000004</v>
      </c>
      <c r="N1056" s="37">
        <v>4176.0600000000004</v>
      </c>
      <c r="O1056" s="37">
        <v>4176.0600000000004</v>
      </c>
      <c r="P1056" s="37">
        <v>4176.0600000000004</v>
      </c>
      <c r="Q1056" s="37">
        <v>4176.0600000000004</v>
      </c>
      <c r="R1056" s="37">
        <v>4176.0600000000004</v>
      </c>
      <c r="S1056" s="37">
        <v>4176.0600000000004</v>
      </c>
    </row>
    <row r="1057" spans="2:19">
      <c r="B1057" s="6">
        <v>2013</v>
      </c>
      <c r="C1057" s="36"/>
      <c r="D1057" s="36"/>
      <c r="E1057" s="36"/>
      <c r="F1057" s="36"/>
      <c r="G1057" s="36"/>
      <c r="H1057" s="36"/>
      <c r="I1057" s="36"/>
      <c r="J1057" s="37">
        <v>3784.66</v>
      </c>
      <c r="K1057" s="37">
        <v>3784.66</v>
      </c>
      <c r="L1057" s="37">
        <v>3784.66</v>
      </c>
      <c r="M1057" s="37">
        <v>3784.66</v>
      </c>
      <c r="N1057" s="37">
        <v>3784.66</v>
      </c>
      <c r="O1057" s="37">
        <v>3784.6599999999994</v>
      </c>
      <c r="P1057" s="37">
        <v>3784.6599999999994</v>
      </c>
      <c r="Q1057" s="37">
        <v>3784.6599999999994</v>
      </c>
      <c r="R1057" s="37">
        <v>3784.6599999999994</v>
      </c>
      <c r="S1057" s="37">
        <v>3784.6599999999994</v>
      </c>
    </row>
    <row r="1058" spans="2:19">
      <c r="B1058" s="6">
        <v>2012</v>
      </c>
      <c r="C1058" s="36"/>
      <c r="D1058" s="36"/>
      <c r="E1058" s="36"/>
      <c r="F1058" s="36"/>
      <c r="G1058" s="36"/>
      <c r="H1058" s="36"/>
      <c r="I1058" s="37">
        <v>5722.634</v>
      </c>
      <c r="J1058" s="37">
        <v>5722.634</v>
      </c>
      <c r="K1058" s="37">
        <v>5722.634</v>
      </c>
      <c r="L1058" s="37">
        <v>5722.634</v>
      </c>
      <c r="M1058" s="37">
        <v>5722.634</v>
      </c>
      <c r="N1058" s="37">
        <v>5722.634</v>
      </c>
      <c r="O1058" s="37">
        <v>5722.634</v>
      </c>
      <c r="P1058" s="37">
        <v>5722.634</v>
      </c>
      <c r="Q1058" s="37">
        <v>5722.634</v>
      </c>
      <c r="R1058" s="37">
        <v>5722.634</v>
      </c>
      <c r="S1058" s="37">
        <v>5722.634</v>
      </c>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v>8247.8495550000007</v>
      </c>
      <c r="H1060" s="37">
        <v>10523.572</v>
      </c>
      <c r="I1060" s="37">
        <v>10523.572</v>
      </c>
      <c r="J1060" s="37">
        <v>10523.572</v>
      </c>
      <c r="K1060" s="37">
        <v>10523.572</v>
      </c>
      <c r="L1060" s="37">
        <v>10523.572</v>
      </c>
      <c r="M1060" s="37">
        <v>10523.572</v>
      </c>
      <c r="N1060" s="37">
        <v>10523.572</v>
      </c>
      <c r="O1060" s="37">
        <v>10523.572</v>
      </c>
      <c r="P1060" s="37">
        <v>10523.572</v>
      </c>
      <c r="Q1060" s="37">
        <v>10523.572</v>
      </c>
      <c r="R1060" s="37">
        <v>10523.572</v>
      </c>
      <c r="S1060" s="37">
        <v>10523.572</v>
      </c>
    </row>
    <row r="1061" spans="2:19">
      <c r="B1061" s="6">
        <v>2009</v>
      </c>
      <c r="C1061" s="36"/>
      <c r="D1061" s="36"/>
      <c r="E1061" s="36"/>
      <c r="F1061" s="37">
        <v>998.65242000000012</v>
      </c>
      <c r="G1061" s="37">
        <v>1023.129195</v>
      </c>
      <c r="H1061" s="37">
        <v>1305.4280000000001</v>
      </c>
      <c r="I1061" s="37">
        <v>1305.4280000000001</v>
      </c>
      <c r="J1061" s="37">
        <v>1305.4280000000001</v>
      </c>
      <c r="K1061" s="37">
        <v>1305.4280000000001</v>
      </c>
      <c r="L1061" s="37">
        <v>1305.4280000000001</v>
      </c>
      <c r="M1061" s="37">
        <v>1305.4280000000001</v>
      </c>
      <c r="N1061" s="37">
        <v>1305.4280000000001</v>
      </c>
      <c r="O1061" s="37">
        <v>1305.4279999999999</v>
      </c>
      <c r="P1061" s="37">
        <v>1305.4279999999999</v>
      </c>
      <c r="Q1061" s="37">
        <v>1305.4279999999999</v>
      </c>
      <c r="R1061" s="37">
        <v>1305.4279999999999</v>
      </c>
      <c r="S1061" s="37">
        <v>1305.4279999999999</v>
      </c>
    </row>
    <row r="1062" spans="2:19">
      <c r="B1062" s="6">
        <v>2008</v>
      </c>
      <c r="C1062" s="36"/>
      <c r="D1062" s="36"/>
      <c r="E1062" s="37">
        <v>643.12882000000002</v>
      </c>
      <c r="F1062" s="37">
        <v>640.8252</v>
      </c>
      <c r="G1062" s="37">
        <v>656.5317</v>
      </c>
      <c r="H1062" s="37">
        <v>837.68</v>
      </c>
      <c r="I1062" s="37">
        <v>837.68</v>
      </c>
      <c r="J1062" s="37">
        <v>837.68</v>
      </c>
      <c r="K1062" s="37">
        <v>837.68</v>
      </c>
      <c r="L1062" s="37">
        <v>837.68</v>
      </c>
      <c r="M1062" s="37">
        <v>837.68</v>
      </c>
      <c r="N1062" s="37">
        <v>837.68</v>
      </c>
      <c r="O1062" s="37">
        <v>837.67999999999984</v>
      </c>
      <c r="P1062" s="37">
        <v>837.67999999999984</v>
      </c>
      <c r="Q1062" s="37">
        <v>837.67999999999984</v>
      </c>
      <c r="R1062" s="37">
        <v>837.67999999999984</v>
      </c>
      <c r="S1062" s="37">
        <v>837.67999999999984</v>
      </c>
    </row>
    <row r="1063" spans="2:19">
      <c r="B1063" s="6">
        <v>2007</v>
      </c>
      <c r="C1063" s="36"/>
      <c r="D1063" s="37">
        <v>30.227219999999999</v>
      </c>
      <c r="E1063" s="37">
        <v>30.237065999999999</v>
      </c>
      <c r="F1063" s="37">
        <v>30.128759999999996</v>
      </c>
      <c r="G1063" s="37">
        <v>30.86721</v>
      </c>
      <c r="H1063" s="37">
        <v>39.383999999999993</v>
      </c>
      <c r="I1063" s="37">
        <v>39.383999999999993</v>
      </c>
      <c r="J1063" s="37"/>
      <c r="K1063" s="37"/>
      <c r="L1063" s="37"/>
      <c r="M1063" s="37"/>
      <c r="N1063" s="37"/>
      <c r="O1063" s="37"/>
      <c r="P1063" s="37"/>
      <c r="Q1063" s="37"/>
      <c r="R1063" s="37"/>
      <c r="S1063" s="37"/>
    </row>
    <row r="1064" spans="2:19">
      <c r="B1064" s="6">
        <v>2006</v>
      </c>
      <c r="C1064" s="37">
        <v>69653.51999999999</v>
      </c>
      <c r="D1064" s="37">
        <v>69653.52</v>
      </c>
      <c r="E1064" s="37">
        <v>69653.52</v>
      </c>
      <c r="F1064" s="37">
        <v>69653.51999999999</v>
      </c>
      <c r="G1064" s="37">
        <v>69653.51999999999</v>
      </c>
      <c r="H1064" s="37">
        <v>69653.52</v>
      </c>
      <c r="I1064" s="37">
        <v>69653.52</v>
      </c>
      <c r="J1064" s="37">
        <v>69653.52</v>
      </c>
      <c r="K1064" s="37">
        <v>69653.52</v>
      </c>
      <c r="L1064" s="37">
        <v>69653.52</v>
      </c>
      <c r="M1064" s="37">
        <v>69653.52</v>
      </c>
      <c r="N1064" s="37">
        <v>69653.52</v>
      </c>
      <c r="O1064" s="37">
        <v>41217.119999999995</v>
      </c>
      <c r="P1064" s="37">
        <v>8487.119999999999</v>
      </c>
      <c r="Q1064" s="37">
        <v>8487.119999999999</v>
      </c>
      <c r="R1064" s="37">
        <v>8487.119999999999</v>
      </c>
      <c r="S1064" s="37">
        <v>8487.119999999999</v>
      </c>
    </row>
    <row r="1065" spans="2:19">
      <c r="B1065" s="6">
        <v>2005</v>
      </c>
      <c r="C1065" s="37">
        <v>26272.13985</v>
      </c>
      <c r="D1065" s="37">
        <v>25999.0785</v>
      </c>
      <c r="E1065" s="37">
        <v>26003.869050000001</v>
      </c>
      <c r="F1065" s="37">
        <v>25951.173000000003</v>
      </c>
      <c r="G1065" s="37">
        <v>26310.464250000001</v>
      </c>
      <c r="H1065" s="37">
        <v>30454.29</v>
      </c>
      <c r="I1065" s="37">
        <v>30454.29</v>
      </c>
      <c r="J1065" s="37">
        <v>19162.2</v>
      </c>
      <c r="K1065" s="37">
        <v>19162.2</v>
      </c>
      <c r="L1065" s="37">
        <v>19162.2</v>
      </c>
      <c r="M1065" s="37">
        <v>19162.2</v>
      </c>
      <c r="N1065" s="37">
        <v>19162.2</v>
      </c>
      <c r="O1065" s="37">
        <v>19162.2</v>
      </c>
      <c r="P1065" s="37">
        <v>19162.2</v>
      </c>
      <c r="Q1065" s="37">
        <v>19162.2</v>
      </c>
      <c r="R1065" s="37">
        <v>19162.2</v>
      </c>
      <c r="S1065" s="37">
        <v>19162.2</v>
      </c>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v>17112.292206999999</v>
      </c>
      <c r="D1067" s="37">
        <v>45179.654090000004</v>
      </c>
      <c r="E1067" s="37">
        <v>45180.627277</v>
      </c>
      <c r="F1067" s="37">
        <v>45169.92222</v>
      </c>
      <c r="G1067" s="37">
        <v>45242.911245000003</v>
      </c>
      <c r="H1067" s="37">
        <v>32199.618000000002</v>
      </c>
      <c r="I1067" s="37">
        <v>3892.7480000000005</v>
      </c>
      <c r="J1067" s="37">
        <v>3892.7480000000005</v>
      </c>
      <c r="K1067" s="37">
        <v>3892.7480000000005</v>
      </c>
      <c r="L1067" s="37">
        <v>3892.7480000000005</v>
      </c>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v>23097.879436000003</v>
      </c>
      <c r="D1069" s="37">
        <v>23097.396760000003</v>
      </c>
      <c r="E1069" s="37">
        <v>23097.405228000003</v>
      </c>
      <c r="F1069" s="37">
        <v>23097.31208</v>
      </c>
      <c r="G1069" s="37">
        <v>23097.947180000003</v>
      </c>
      <c r="H1069" s="37">
        <v>23105.272000000001</v>
      </c>
      <c r="I1069" s="37">
        <v>23105.272000000001</v>
      </c>
      <c r="J1069" s="37">
        <v>23071.4</v>
      </c>
      <c r="K1069" s="37">
        <v>23071.4</v>
      </c>
      <c r="L1069" s="37"/>
      <c r="M1069" s="37"/>
      <c r="N1069" s="37"/>
      <c r="O1069" s="37"/>
      <c r="P1069" s="37"/>
      <c r="Q1069" s="37"/>
      <c r="R1069" s="37"/>
      <c r="S1069" s="37"/>
    </row>
    <row r="1070" spans="2:19">
      <c r="B1070" s="6">
        <v>2000</v>
      </c>
      <c r="C1070" s="37">
        <v>33923.01</v>
      </c>
      <c r="D1070" s="37">
        <v>33923.01</v>
      </c>
      <c r="E1070" s="37">
        <v>33923.01</v>
      </c>
      <c r="F1070" s="37">
        <v>33923.01</v>
      </c>
      <c r="G1070" s="37">
        <v>33923.01</v>
      </c>
      <c r="H1070" s="37">
        <v>33923.01</v>
      </c>
      <c r="I1070" s="37">
        <v>33923.01</v>
      </c>
      <c r="J1070" s="37">
        <v>33923.01</v>
      </c>
      <c r="K1070" s="37">
        <v>33923.01</v>
      </c>
      <c r="L1070" s="37">
        <v>33923.01</v>
      </c>
      <c r="M1070" s="37">
        <v>33923.01</v>
      </c>
      <c r="N1070" s="37">
        <v>33923.01</v>
      </c>
      <c r="O1070" s="37">
        <v>33923.01</v>
      </c>
      <c r="P1070" s="37">
        <v>33923.01</v>
      </c>
      <c r="Q1070" s="37">
        <v>33923.01</v>
      </c>
      <c r="R1070" s="37">
        <v>33923.01</v>
      </c>
      <c r="S1070" s="37">
        <v>33923.01</v>
      </c>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v>8934.7404029999998</v>
      </c>
      <c r="D1073" s="37">
        <v>8829.7242299999998</v>
      </c>
      <c r="E1073" s="37">
        <v>8831.5666189999993</v>
      </c>
      <c r="F1073" s="37">
        <v>8811.3003399999998</v>
      </c>
      <c r="G1073" s="37">
        <v>3173.59</v>
      </c>
      <c r="H1073" s="37">
        <v>3173.59</v>
      </c>
      <c r="I1073" s="37">
        <v>3173.59</v>
      </c>
      <c r="J1073" s="37">
        <v>3173.59</v>
      </c>
      <c r="K1073" s="37">
        <v>3173.59</v>
      </c>
      <c r="L1073" s="37">
        <v>3173.59</v>
      </c>
      <c r="M1073" s="37">
        <v>3173.59</v>
      </c>
      <c r="N1073" s="37">
        <v>3173.59</v>
      </c>
      <c r="O1073" s="37">
        <v>3173.59</v>
      </c>
      <c r="P1073" s="37">
        <v>3173.59</v>
      </c>
      <c r="Q1073" s="37">
        <v>3173.59</v>
      </c>
      <c r="R1073" s="37">
        <v>3173.59</v>
      </c>
      <c r="S1073" s="37">
        <v>3173.59</v>
      </c>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v>1968.99</v>
      </c>
      <c r="D1076" s="37">
        <v>1968.99</v>
      </c>
      <c r="E1076" s="37">
        <v>1968.99</v>
      </c>
      <c r="F1076" s="37">
        <v>1968.99</v>
      </c>
      <c r="G1076" s="37">
        <v>1968.99</v>
      </c>
      <c r="H1076" s="37">
        <v>1968.99</v>
      </c>
      <c r="I1076" s="37">
        <v>1968.99</v>
      </c>
      <c r="J1076" s="37">
        <v>1968.99</v>
      </c>
      <c r="K1076" s="37">
        <v>1968.99</v>
      </c>
      <c r="L1076" s="37">
        <v>1968.99</v>
      </c>
      <c r="M1076" s="37">
        <v>1968.99</v>
      </c>
      <c r="N1076" s="37">
        <v>1968.99</v>
      </c>
      <c r="O1076" s="37">
        <v>1968.9900000000002</v>
      </c>
      <c r="P1076" s="37">
        <v>1968.9900000000002</v>
      </c>
      <c r="Q1076" s="37">
        <v>1968.9900000000002</v>
      </c>
      <c r="R1076" s="37">
        <v>1968.9900000000002</v>
      </c>
      <c r="S1076" s="37">
        <v>1968.9900000000002</v>
      </c>
    </row>
    <row r="1077" spans="2:19">
      <c r="B1077" s="6">
        <v>1993</v>
      </c>
      <c r="C1077" s="37">
        <v>1968.99</v>
      </c>
      <c r="D1077" s="37">
        <v>1968.99</v>
      </c>
      <c r="E1077" s="37">
        <v>1968.99</v>
      </c>
      <c r="F1077" s="37">
        <v>1968.99</v>
      </c>
      <c r="G1077" s="37">
        <v>1968.99</v>
      </c>
      <c r="H1077" s="37">
        <v>1968.99</v>
      </c>
      <c r="I1077" s="37">
        <v>1968.99</v>
      </c>
      <c r="J1077" s="37">
        <v>1968.99</v>
      </c>
      <c r="K1077" s="37">
        <v>1968.99</v>
      </c>
      <c r="L1077" s="37">
        <v>1968.99</v>
      </c>
      <c r="M1077" s="37">
        <v>1968.99</v>
      </c>
      <c r="N1077" s="37">
        <v>1968.99</v>
      </c>
      <c r="O1077" s="37">
        <v>1968.9900000000002</v>
      </c>
      <c r="P1077" s="37">
        <v>1968.9900000000002</v>
      </c>
      <c r="Q1077" s="37">
        <v>1968.9900000000002</v>
      </c>
      <c r="R1077" s="37">
        <v>1968.9900000000002</v>
      </c>
      <c r="S1077" s="37">
        <v>1968.9900000000002</v>
      </c>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v>11572.070000000002</v>
      </c>
      <c r="D1080" s="37">
        <v>11572.070000000002</v>
      </c>
      <c r="E1080" s="37">
        <v>11572.070000000002</v>
      </c>
      <c r="F1080" s="37">
        <v>11572.070000000002</v>
      </c>
      <c r="G1080" s="37">
        <v>11572.070000000002</v>
      </c>
      <c r="H1080" s="37">
        <v>11572.070000000002</v>
      </c>
      <c r="I1080" s="37">
        <v>11572.070000000002</v>
      </c>
      <c r="J1080" s="37">
        <v>11572.070000000002</v>
      </c>
      <c r="K1080" s="37">
        <v>11572.070000000002</v>
      </c>
      <c r="L1080" s="37">
        <v>11572.070000000002</v>
      </c>
      <c r="M1080" s="37">
        <v>1076.78</v>
      </c>
      <c r="N1080" s="37">
        <v>1076.78</v>
      </c>
      <c r="O1080" s="37">
        <v>1076.78</v>
      </c>
      <c r="P1080" s="37">
        <v>1076.78</v>
      </c>
      <c r="Q1080" s="37">
        <v>1076.78</v>
      </c>
      <c r="R1080" s="37">
        <v>1076.78</v>
      </c>
      <c r="S1080" s="37">
        <v>1076.78</v>
      </c>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v>939.75</v>
      </c>
      <c r="D1084" s="37">
        <v>939.75</v>
      </c>
      <c r="E1084" s="37">
        <v>939.75</v>
      </c>
      <c r="F1084" s="37">
        <v>939.75</v>
      </c>
      <c r="G1084" s="37">
        <v>939.75</v>
      </c>
      <c r="H1084" s="37">
        <v>939.75</v>
      </c>
      <c r="I1084" s="37">
        <v>939.75</v>
      </c>
      <c r="J1084" s="37">
        <v>939.75</v>
      </c>
      <c r="K1084" s="37">
        <v>939.75</v>
      </c>
      <c r="L1084" s="37">
        <v>939.75</v>
      </c>
      <c r="M1084" s="37">
        <v>939.75</v>
      </c>
      <c r="N1084" s="37">
        <v>939.75</v>
      </c>
      <c r="O1084" s="37">
        <v>939.75000000000011</v>
      </c>
      <c r="P1084" s="37">
        <v>939.75000000000011</v>
      </c>
      <c r="Q1084" s="37">
        <v>939.75000000000011</v>
      </c>
      <c r="R1084" s="37">
        <v>939.75000000000011</v>
      </c>
      <c r="S1084" s="37">
        <v>939.75000000000011</v>
      </c>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v>508.74</v>
      </c>
      <c r="D1093" s="37">
        <v>508.74</v>
      </c>
      <c r="E1093" s="37">
        <v>508.74</v>
      </c>
      <c r="F1093" s="37">
        <v>508.74</v>
      </c>
      <c r="G1093" s="37">
        <v>508.74</v>
      </c>
      <c r="H1093" s="37">
        <v>508.74</v>
      </c>
      <c r="I1093" s="37">
        <v>508.74</v>
      </c>
      <c r="J1093" s="37">
        <v>508.74</v>
      </c>
      <c r="K1093" s="37">
        <v>508.74</v>
      </c>
      <c r="L1093" s="37">
        <v>508.74</v>
      </c>
      <c r="M1093" s="37">
        <v>508.74</v>
      </c>
      <c r="N1093" s="37">
        <v>508.74</v>
      </c>
      <c r="O1093" s="37">
        <v>508.73999999999995</v>
      </c>
      <c r="P1093" s="37">
        <v>508.73999999999995</v>
      </c>
      <c r="Q1093" s="37">
        <v>508.73999999999995</v>
      </c>
      <c r="R1093" s="37">
        <v>508.73999999999995</v>
      </c>
      <c r="S1093" s="37">
        <v>508.73999999999995</v>
      </c>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v>1265.45</v>
      </c>
      <c r="D1104" s="37">
        <v>1265.45</v>
      </c>
      <c r="E1104" s="37">
        <v>1265.45</v>
      </c>
      <c r="F1104" s="37">
        <v>1265.45</v>
      </c>
      <c r="G1104" s="37">
        <v>1265.45</v>
      </c>
      <c r="H1104" s="37">
        <v>1265.45</v>
      </c>
      <c r="I1104" s="37">
        <v>1265.45</v>
      </c>
      <c r="J1104" s="37">
        <v>1265.45</v>
      </c>
      <c r="K1104" s="37">
        <v>1265.45</v>
      </c>
      <c r="L1104" s="37">
        <v>1265.45</v>
      </c>
      <c r="M1104" s="37">
        <v>1265.45</v>
      </c>
      <c r="N1104" s="37">
        <v>1265.45</v>
      </c>
      <c r="O1104" s="37">
        <v>1265.45</v>
      </c>
      <c r="P1104" s="37">
        <v>1265.45</v>
      </c>
      <c r="Q1104" s="37">
        <v>1265.45</v>
      </c>
      <c r="R1104" s="37">
        <v>1265.45</v>
      </c>
      <c r="S1104" s="37">
        <v>1265.45</v>
      </c>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v>4098</v>
      </c>
      <c r="D1107" s="37">
        <v>4098</v>
      </c>
      <c r="E1107" s="37">
        <v>4098</v>
      </c>
      <c r="F1107" s="37">
        <v>4098</v>
      </c>
      <c r="G1107" s="37">
        <v>4098</v>
      </c>
      <c r="H1107" s="37">
        <v>4098</v>
      </c>
      <c r="I1107" s="37">
        <v>4098</v>
      </c>
      <c r="J1107" s="37">
        <v>4098</v>
      </c>
      <c r="K1107" s="37">
        <v>4098</v>
      </c>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191</v>
      </c>
      <c r="B1141" s="7" t="s">
        <v>180</v>
      </c>
      <c r="C1141" s="8">
        <f>SUM(C1064:C1140)</f>
        <v>201315.57189599998</v>
      </c>
      <c r="D1141" s="8">
        <f>SUM(D1063:D1140)</f>
        <v>229034.60080000001</v>
      </c>
      <c r="E1141" s="8">
        <f>SUM(E1062:E1140)</f>
        <v>229685.35405999998</v>
      </c>
      <c r="F1141" s="8">
        <f>SUM(F1061:F1140)</f>
        <v>230597.83401999998</v>
      </c>
      <c r="G1141" s="8">
        <f>SUM(G1060:G1140)</f>
        <v>233681.81033500002</v>
      </c>
      <c r="H1141" s="8">
        <f>SUM(H1054:H1140)</f>
        <v>227537.35400000002</v>
      </c>
      <c r="I1141" s="8">
        <f>SUM(I1054:I1140)</f>
        <v>204953.11800000002</v>
      </c>
      <c r="J1141" s="8">
        <f t="shared" ref="J1141" si="19">SUM(J1054:J1140)</f>
        <v>197372.432</v>
      </c>
      <c r="K1141" s="8">
        <f>SUM(K1054:K1140)</f>
        <v>201548.492</v>
      </c>
      <c r="L1141" s="8">
        <f t="shared" ref="L1141" si="20">SUM(L1054:L1140)</f>
        <v>174379.092</v>
      </c>
      <c r="M1141" s="8">
        <f>SUM(M1054:M1140)</f>
        <v>178209.47399999999</v>
      </c>
      <c r="N1141" s="11">
        <f>SUM(N1049:N1140)</f>
        <v>178209.47399999999</v>
      </c>
      <c r="O1141" s="11">
        <f>SUM(O1049:O1140)</f>
        <v>185758.12399999998</v>
      </c>
      <c r="P1141" s="11">
        <f>SUM(P1049:P1140)</f>
        <v>202676.93400000001</v>
      </c>
      <c r="Q1141" s="11">
        <f>SUM(Q1049:Q1140)</f>
        <v>202676.93400000001</v>
      </c>
      <c r="R1141" s="11">
        <f>SUM(R1048:R1140)</f>
        <v>202676.93400000001</v>
      </c>
      <c r="S1141" s="11">
        <f>SUM(S1048:S1140)</f>
        <v>250765.72399999999</v>
      </c>
    </row>
    <row r="1142" spans="1:19">
      <c r="A1142" s="76"/>
      <c r="B1142" s="7"/>
      <c r="C1142" s="8"/>
      <c r="D1142" s="8"/>
      <c r="E1142" s="8"/>
      <c r="F1142" s="8"/>
      <c r="G1142" s="8"/>
      <c r="H1142" s="8"/>
      <c r="I1142" s="8"/>
      <c r="J1142" s="8"/>
      <c r="K1142" s="8"/>
      <c r="L1142" s="8"/>
      <c r="M1142" s="10"/>
    </row>
    <row r="1143" spans="1:19">
      <c r="A1143" s="77" t="s">
        <v>192</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v>51281.5</v>
      </c>
      <c r="H1157" s="37">
        <v>51281.5</v>
      </c>
      <c r="I1157" s="37">
        <v>51281.5</v>
      </c>
      <c r="J1157" s="37">
        <v>51281.5</v>
      </c>
      <c r="K1157" s="37">
        <v>51281.5</v>
      </c>
      <c r="L1157" s="37">
        <v>51281.5</v>
      </c>
      <c r="M1157" s="37">
        <v>51281.5</v>
      </c>
      <c r="N1157" s="37">
        <v>51281.5</v>
      </c>
      <c r="O1157" s="37">
        <v>51281.500000000007</v>
      </c>
      <c r="P1157" s="37">
        <v>51281.500000000007</v>
      </c>
      <c r="Q1157" s="37">
        <v>51281.500000000007</v>
      </c>
      <c r="R1157" s="37">
        <v>51281.500000000007</v>
      </c>
      <c r="S1157" s="37">
        <v>51281.500000000007</v>
      </c>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v>1514.45</v>
      </c>
      <c r="H1168" s="37">
        <v>1514.45</v>
      </c>
      <c r="I1168" s="37">
        <v>1514.45</v>
      </c>
      <c r="J1168" s="37">
        <v>1514.45</v>
      </c>
      <c r="K1168" s="37">
        <v>1514.45</v>
      </c>
      <c r="L1168" s="37">
        <v>1514.45</v>
      </c>
      <c r="M1168" s="37">
        <v>1514.45</v>
      </c>
      <c r="N1168" s="37">
        <v>1514.45</v>
      </c>
      <c r="O1168" s="37">
        <v>1514.45</v>
      </c>
      <c r="P1168" s="37">
        <v>1514.45</v>
      </c>
      <c r="Q1168" s="37">
        <v>1514.45</v>
      </c>
      <c r="R1168" s="37">
        <v>1514.45</v>
      </c>
      <c r="S1168" s="37">
        <v>1514.45</v>
      </c>
    </row>
    <row r="1169" spans="2:19">
      <c r="B1169" s="6">
        <v>1996</v>
      </c>
      <c r="C1169" s="37"/>
      <c r="D1169" s="37"/>
      <c r="E1169" s="37"/>
      <c r="F1169" s="37"/>
      <c r="G1169" s="37">
        <v>4447.7299999999996</v>
      </c>
      <c r="H1169" s="37">
        <v>4447.7299999999996</v>
      </c>
      <c r="I1169" s="37">
        <v>4447.7299999999996</v>
      </c>
      <c r="J1169" s="37">
        <v>4447.7299999999996</v>
      </c>
      <c r="K1169" s="37">
        <v>4447.7299999999996</v>
      </c>
      <c r="L1169" s="37">
        <v>4447.7299999999996</v>
      </c>
      <c r="M1169" s="37">
        <v>4447.7299999999996</v>
      </c>
      <c r="N1169" s="37">
        <v>4447.7299999999996</v>
      </c>
      <c r="O1169" s="37">
        <v>4447.7299999999996</v>
      </c>
      <c r="P1169" s="37">
        <v>4447.7299999999996</v>
      </c>
      <c r="Q1169" s="37">
        <v>4447.7299999999996</v>
      </c>
      <c r="R1169" s="37">
        <v>4447.7299999999996</v>
      </c>
      <c r="S1169" s="37">
        <v>4447.7299999999996</v>
      </c>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v>29718.33</v>
      </c>
      <c r="H1171" s="37">
        <v>29718.33</v>
      </c>
      <c r="I1171" s="37">
        <v>29718.33</v>
      </c>
      <c r="J1171" s="37">
        <v>29718.33</v>
      </c>
      <c r="K1171" s="37">
        <v>29718.33</v>
      </c>
      <c r="L1171" s="37">
        <v>29718.33</v>
      </c>
      <c r="M1171" s="37">
        <v>29718.33</v>
      </c>
      <c r="N1171" s="37">
        <v>29718.33</v>
      </c>
      <c r="O1171" s="37">
        <v>29718.33</v>
      </c>
      <c r="P1171" s="37">
        <v>29718.33</v>
      </c>
      <c r="Q1171" s="37">
        <v>29718.33</v>
      </c>
      <c r="R1171" s="37">
        <v>29718.33</v>
      </c>
      <c r="S1171" s="37">
        <v>29718.33</v>
      </c>
    </row>
    <row r="1172" spans="2:19">
      <c r="B1172" s="6">
        <v>1993</v>
      </c>
      <c r="C1172" s="37"/>
      <c r="D1172" s="37"/>
      <c r="E1172" s="37"/>
      <c r="F1172" s="37"/>
      <c r="G1172" s="37">
        <v>111313.35</v>
      </c>
      <c r="H1172" s="37">
        <v>111313.35</v>
      </c>
      <c r="I1172" s="37">
        <v>111313.35</v>
      </c>
      <c r="J1172" s="37">
        <v>111313.35</v>
      </c>
      <c r="K1172" s="37">
        <v>111313.35</v>
      </c>
      <c r="L1172" s="37">
        <v>111313.35</v>
      </c>
      <c r="M1172" s="37">
        <v>111313.35</v>
      </c>
      <c r="N1172" s="37">
        <v>111313.35</v>
      </c>
      <c r="O1172" s="37">
        <v>111313.35</v>
      </c>
      <c r="P1172" s="37">
        <v>111313.35</v>
      </c>
      <c r="Q1172" s="37">
        <v>111313.35</v>
      </c>
      <c r="R1172" s="37">
        <v>111313.35</v>
      </c>
      <c r="S1172" s="37">
        <v>111313.35</v>
      </c>
    </row>
    <row r="1173" spans="2:19">
      <c r="B1173" s="6">
        <v>1992</v>
      </c>
      <c r="C1173" s="37"/>
      <c r="D1173" s="37"/>
      <c r="E1173" s="37"/>
      <c r="F1173" s="37"/>
      <c r="G1173" s="37">
        <v>66371.819999999992</v>
      </c>
      <c r="H1173" s="37">
        <v>66371.819999999992</v>
      </c>
      <c r="I1173" s="37">
        <v>66371.819999999992</v>
      </c>
      <c r="J1173" s="37">
        <v>66371.819999999992</v>
      </c>
      <c r="K1173" s="37">
        <v>66371.819999999992</v>
      </c>
      <c r="L1173" s="37">
        <v>66371.819999999992</v>
      </c>
      <c r="M1173" s="37">
        <v>66371.819999999992</v>
      </c>
      <c r="N1173" s="37">
        <v>66371.819999999992</v>
      </c>
      <c r="O1173" s="37">
        <v>66371.819999999992</v>
      </c>
      <c r="P1173" s="37">
        <v>66371.819999999992</v>
      </c>
      <c r="Q1173" s="37">
        <v>66371.819999999992</v>
      </c>
      <c r="R1173" s="37">
        <v>66371.819999999992</v>
      </c>
      <c r="S1173" s="37">
        <v>66371.819999999992</v>
      </c>
    </row>
    <row r="1174" spans="2:19">
      <c r="B1174" s="6">
        <v>1991</v>
      </c>
      <c r="C1174" s="37"/>
      <c r="D1174" s="37"/>
      <c r="E1174" s="37"/>
      <c r="F1174" s="37"/>
      <c r="G1174" s="37">
        <v>21037.1</v>
      </c>
      <c r="H1174" s="37">
        <v>21037.1</v>
      </c>
      <c r="I1174" s="37">
        <v>21037.1</v>
      </c>
      <c r="J1174" s="37">
        <v>21037.1</v>
      </c>
      <c r="K1174" s="37">
        <v>21037.1</v>
      </c>
      <c r="L1174" s="37">
        <v>21037.1</v>
      </c>
      <c r="M1174" s="37">
        <v>21037.1</v>
      </c>
      <c r="N1174" s="37">
        <v>21037.1</v>
      </c>
      <c r="O1174" s="37">
        <v>21037.1</v>
      </c>
      <c r="P1174" s="37">
        <v>21037.1</v>
      </c>
      <c r="Q1174" s="37">
        <v>21037.1</v>
      </c>
      <c r="R1174" s="37">
        <v>21037.1</v>
      </c>
      <c r="S1174" s="37">
        <v>21037.1</v>
      </c>
    </row>
    <row r="1175" spans="2:19">
      <c r="B1175" s="6">
        <v>1990</v>
      </c>
      <c r="C1175" s="37"/>
      <c r="D1175" s="37"/>
      <c r="E1175" s="37"/>
      <c r="F1175" s="37"/>
      <c r="G1175" s="37">
        <v>1827.87</v>
      </c>
      <c r="H1175" s="37">
        <v>1827.87</v>
      </c>
      <c r="I1175" s="37">
        <v>1827.87</v>
      </c>
      <c r="J1175" s="37">
        <v>1827.87</v>
      </c>
      <c r="K1175" s="37">
        <v>1827.87</v>
      </c>
      <c r="L1175" s="37">
        <v>1827.87</v>
      </c>
      <c r="M1175" s="37">
        <v>1827.87</v>
      </c>
      <c r="N1175" s="37">
        <v>1827.87</v>
      </c>
      <c r="O1175" s="37">
        <v>1827.8700000000001</v>
      </c>
      <c r="P1175" s="37">
        <v>1827.8700000000001</v>
      </c>
      <c r="Q1175" s="37">
        <v>1827.8700000000001</v>
      </c>
      <c r="R1175" s="37">
        <v>1827.8700000000001</v>
      </c>
      <c r="S1175" s="37">
        <v>1827.8700000000001</v>
      </c>
    </row>
    <row r="1176" spans="2:19">
      <c r="B1176" s="6">
        <v>1989</v>
      </c>
      <c r="C1176" s="37">
        <v>77041.97</v>
      </c>
      <c r="D1176" s="37">
        <v>77041.97</v>
      </c>
      <c r="E1176" s="37">
        <v>77041.97</v>
      </c>
      <c r="F1176" s="37">
        <v>77041.97</v>
      </c>
      <c r="G1176" s="37">
        <v>77539.97</v>
      </c>
      <c r="H1176" s="37">
        <v>77539.97</v>
      </c>
      <c r="I1176" s="37">
        <v>77539.97</v>
      </c>
      <c r="J1176" s="37">
        <v>77539.97</v>
      </c>
      <c r="K1176" s="37">
        <v>77539.97</v>
      </c>
      <c r="L1176" s="37">
        <v>77539.97</v>
      </c>
      <c r="M1176" s="37">
        <v>77539.97</v>
      </c>
      <c r="N1176" s="37">
        <v>77539.97</v>
      </c>
      <c r="O1176" s="37">
        <v>77539.97</v>
      </c>
      <c r="P1176" s="37">
        <v>77539.97</v>
      </c>
      <c r="Q1176" s="37">
        <v>77539.97</v>
      </c>
      <c r="R1176" s="37">
        <v>77539.97</v>
      </c>
      <c r="S1176" s="37">
        <v>77539.97</v>
      </c>
    </row>
    <row r="1177" spans="2:19">
      <c r="B1177" s="6">
        <v>1988</v>
      </c>
      <c r="C1177" s="37"/>
      <c r="D1177" s="37"/>
      <c r="E1177" s="37"/>
      <c r="F1177" s="37"/>
      <c r="G1177" s="37">
        <v>11745.91</v>
      </c>
      <c r="H1177" s="37">
        <v>11745.91</v>
      </c>
      <c r="I1177" s="37">
        <v>11745.91</v>
      </c>
      <c r="J1177" s="37">
        <v>11745.91</v>
      </c>
      <c r="K1177" s="37">
        <v>11745.91</v>
      </c>
      <c r="L1177" s="37">
        <v>11745.91</v>
      </c>
      <c r="M1177" s="37">
        <v>11745.91</v>
      </c>
      <c r="N1177" s="37">
        <v>11745.91</v>
      </c>
      <c r="O1177" s="37">
        <v>11745.91</v>
      </c>
      <c r="P1177" s="37">
        <v>11745.91</v>
      </c>
      <c r="Q1177" s="37">
        <v>11745.91</v>
      </c>
      <c r="R1177" s="37">
        <v>11745.91</v>
      </c>
      <c r="S1177" s="37">
        <v>11745.91</v>
      </c>
    </row>
    <row r="1178" spans="2:19">
      <c r="B1178" s="6">
        <v>1987</v>
      </c>
      <c r="C1178" s="37"/>
      <c r="D1178" s="37"/>
      <c r="E1178" s="37"/>
      <c r="F1178" s="37"/>
      <c r="G1178" s="37">
        <v>92760.11</v>
      </c>
      <c r="H1178" s="37">
        <v>92760.11</v>
      </c>
      <c r="I1178" s="37">
        <v>92760.11</v>
      </c>
      <c r="J1178" s="37">
        <v>92760.11</v>
      </c>
      <c r="K1178" s="37">
        <v>92760.11</v>
      </c>
      <c r="L1178" s="37">
        <v>92760.11</v>
      </c>
      <c r="M1178" s="37">
        <v>92760.11</v>
      </c>
      <c r="N1178" s="37">
        <v>92760.11</v>
      </c>
      <c r="O1178" s="37">
        <v>92760.11</v>
      </c>
      <c r="P1178" s="37">
        <v>92760.11</v>
      </c>
      <c r="Q1178" s="37">
        <v>92760.11</v>
      </c>
      <c r="R1178" s="37">
        <v>92760.11</v>
      </c>
      <c r="S1178" s="37">
        <v>92760.11</v>
      </c>
    </row>
    <row r="1179" spans="2:19">
      <c r="B1179" s="6">
        <v>1986</v>
      </c>
      <c r="C1179" s="37"/>
      <c r="D1179" s="37"/>
      <c r="E1179" s="37"/>
      <c r="F1179" s="37"/>
      <c r="G1179" s="37">
        <v>54816.11</v>
      </c>
      <c r="H1179" s="37">
        <v>54816.11</v>
      </c>
      <c r="I1179" s="37">
        <v>54816.11</v>
      </c>
      <c r="J1179" s="37">
        <v>54816.11</v>
      </c>
      <c r="K1179" s="37">
        <v>54816.11</v>
      </c>
      <c r="L1179" s="37">
        <v>54816.11</v>
      </c>
      <c r="M1179" s="37">
        <v>54816.11</v>
      </c>
      <c r="N1179" s="37">
        <v>54816.11</v>
      </c>
      <c r="O1179" s="37">
        <v>54816.11</v>
      </c>
      <c r="P1179" s="37">
        <v>54816.11</v>
      </c>
      <c r="Q1179" s="37">
        <v>54816.11</v>
      </c>
      <c r="R1179" s="37">
        <v>54816.11</v>
      </c>
      <c r="S1179" s="37">
        <v>54816.11</v>
      </c>
    </row>
    <row r="1180" spans="2:19">
      <c r="B1180" s="6">
        <v>1985</v>
      </c>
      <c r="C1180" s="37">
        <v>9499.2900000000009</v>
      </c>
      <c r="D1180" s="37">
        <v>9499.2900000000009</v>
      </c>
      <c r="E1180" s="37">
        <v>9499.2900000000009</v>
      </c>
      <c r="F1180" s="37">
        <v>9499.2900000000009</v>
      </c>
      <c r="G1180" s="37">
        <v>10922.220000000001</v>
      </c>
      <c r="H1180" s="37">
        <v>10922.220000000001</v>
      </c>
      <c r="I1180" s="37">
        <v>10922.220000000001</v>
      </c>
      <c r="J1180" s="37">
        <v>10922.220000000001</v>
      </c>
      <c r="K1180" s="37">
        <v>10922.220000000001</v>
      </c>
      <c r="L1180" s="37">
        <v>10922.220000000001</v>
      </c>
      <c r="M1180" s="37">
        <v>10922.220000000001</v>
      </c>
      <c r="N1180" s="37">
        <v>10922.220000000001</v>
      </c>
      <c r="O1180" s="37">
        <v>10922.220000000001</v>
      </c>
      <c r="P1180" s="37">
        <v>10922.220000000001</v>
      </c>
      <c r="Q1180" s="37">
        <v>10922.220000000001</v>
      </c>
      <c r="R1180" s="37">
        <v>10922.220000000001</v>
      </c>
      <c r="S1180" s="37">
        <v>10922.220000000001</v>
      </c>
    </row>
    <row r="1181" spans="2:19">
      <c r="B1181" s="6">
        <v>1984</v>
      </c>
      <c r="C1181" s="37"/>
      <c r="D1181" s="37"/>
      <c r="E1181" s="37"/>
      <c r="F1181" s="37"/>
      <c r="G1181" s="37">
        <v>29335.37</v>
      </c>
      <c r="H1181" s="37">
        <v>29335.37</v>
      </c>
      <c r="I1181" s="37">
        <v>29335.37</v>
      </c>
      <c r="J1181" s="37">
        <v>29335.369999999995</v>
      </c>
      <c r="K1181" s="37">
        <v>29335.369999999995</v>
      </c>
      <c r="L1181" s="37">
        <v>29335.37</v>
      </c>
      <c r="M1181" s="37">
        <v>29335.37</v>
      </c>
      <c r="N1181" s="37">
        <v>29335.37</v>
      </c>
      <c r="O1181" s="37">
        <v>29335.37</v>
      </c>
      <c r="P1181" s="37">
        <v>29335.369999999995</v>
      </c>
      <c r="Q1181" s="37">
        <v>29335.37</v>
      </c>
      <c r="R1181" s="37">
        <v>29335.37</v>
      </c>
      <c r="S1181" s="37">
        <v>29335.369999999995</v>
      </c>
    </row>
    <row r="1182" spans="2:19">
      <c r="B1182" s="6">
        <v>1983</v>
      </c>
      <c r="C1182" s="37"/>
      <c r="D1182" s="37"/>
      <c r="E1182" s="37"/>
      <c r="F1182" s="37"/>
      <c r="G1182" s="37">
        <v>23211.41</v>
      </c>
      <c r="H1182" s="37">
        <v>23211.41</v>
      </c>
      <c r="I1182" s="37">
        <v>23211.41</v>
      </c>
      <c r="J1182" s="37">
        <v>23211.410000000003</v>
      </c>
      <c r="K1182" s="37">
        <v>23211.410000000003</v>
      </c>
      <c r="L1182" s="37">
        <v>23211.41</v>
      </c>
      <c r="M1182" s="37">
        <v>23211.41</v>
      </c>
      <c r="N1182" s="37">
        <v>23211.41</v>
      </c>
      <c r="O1182" s="37">
        <v>23211.41</v>
      </c>
      <c r="P1182" s="37">
        <v>23211.41</v>
      </c>
      <c r="Q1182" s="37">
        <v>23211.41</v>
      </c>
      <c r="R1182" s="37">
        <v>23211.41</v>
      </c>
      <c r="S1182" s="37">
        <v>23211.41</v>
      </c>
    </row>
    <row r="1183" spans="2:19">
      <c r="B1183" s="6">
        <v>1982</v>
      </c>
      <c r="C1183" s="37"/>
      <c r="D1183" s="37"/>
      <c r="E1183" s="37"/>
      <c r="F1183" s="37"/>
      <c r="G1183" s="37">
        <v>86887.77</v>
      </c>
      <c r="H1183" s="37">
        <v>86887.77</v>
      </c>
      <c r="I1183" s="37">
        <v>86887.77</v>
      </c>
      <c r="J1183" s="37">
        <v>86887.77</v>
      </c>
      <c r="K1183" s="37">
        <v>86887.77</v>
      </c>
      <c r="L1183" s="37">
        <v>86887.77</v>
      </c>
      <c r="M1183" s="37">
        <v>86887.77</v>
      </c>
      <c r="N1183" s="37">
        <v>86887.77</v>
      </c>
      <c r="O1183" s="37">
        <v>86887.76999999999</v>
      </c>
      <c r="P1183" s="37">
        <v>86887.76999999999</v>
      </c>
      <c r="Q1183" s="37">
        <v>86887.77</v>
      </c>
      <c r="R1183" s="37">
        <v>86887.77</v>
      </c>
      <c r="S1183" s="37">
        <v>86887.77</v>
      </c>
    </row>
    <row r="1184" spans="2:19">
      <c r="B1184" s="6">
        <v>1981</v>
      </c>
      <c r="C1184" s="37"/>
      <c r="D1184" s="37"/>
      <c r="E1184" s="37"/>
      <c r="F1184" s="37"/>
      <c r="G1184" s="37">
        <v>40287.350000000006</v>
      </c>
      <c r="H1184" s="37">
        <v>40287.350000000006</v>
      </c>
      <c r="I1184" s="37">
        <v>40287.350000000006</v>
      </c>
      <c r="J1184" s="37">
        <v>40287.35</v>
      </c>
      <c r="K1184" s="37">
        <v>40287.35</v>
      </c>
      <c r="L1184" s="37">
        <v>40287.35</v>
      </c>
      <c r="M1184" s="37">
        <v>40287.35</v>
      </c>
      <c r="N1184" s="37">
        <v>40287.35</v>
      </c>
      <c r="O1184" s="37">
        <v>40287.35</v>
      </c>
      <c r="P1184" s="37">
        <v>40287.35</v>
      </c>
      <c r="Q1184" s="37">
        <v>40287.35</v>
      </c>
      <c r="R1184" s="37">
        <v>40287.35</v>
      </c>
      <c r="S1184" s="37">
        <v>40287.35</v>
      </c>
    </row>
    <row r="1185" spans="2:19">
      <c r="B1185" s="6">
        <v>1980</v>
      </c>
      <c r="C1185" s="37"/>
      <c r="D1185" s="37"/>
      <c r="E1185" s="37"/>
      <c r="F1185" s="37"/>
      <c r="G1185" s="37">
        <v>129688.52</v>
      </c>
      <c r="H1185" s="37">
        <v>129688.52</v>
      </c>
      <c r="I1185" s="37">
        <v>129688.52</v>
      </c>
      <c r="J1185" s="37">
        <v>129688.52</v>
      </c>
      <c r="K1185" s="37">
        <v>129688.52</v>
      </c>
      <c r="L1185" s="37">
        <v>129688.52</v>
      </c>
      <c r="M1185" s="37">
        <v>129688.52</v>
      </c>
      <c r="N1185" s="37">
        <v>129688.52</v>
      </c>
      <c r="O1185" s="37">
        <v>129688.52</v>
      </c>
      <c r="P1185" s="37">
        <v>129688.52</v>
      </c>
      <c r="Q1185" s="37">
        <v>129688.52</v>
      </c>
      <c r="R1185" s="37">
        <v>129688.52</v>
      </c>
      <c r="S1185" s="37">
        <v>129688.52</v>
      </c>
    </row>
    <row r="1186" spans="2:19">
      <c r="B1186" s="6">
        <v>1979</v>
      </c>
      <c r="C1186" s="37"/>
      <c r="D1186" s="37"/>
      <c r="E1186" s="37"/>
      <c r="F1186" s="37"/>
      <c r="G1186" s="37">
        <v>98891.01999999999</v>
      </c>
      <c r="H1186" s="37">
        <v>98891.01999999999</v>
      </c>
      <c r="I1186" s="37">
        <v>98891.01999999999</v>
      </c>
      <c r="J1186" s="37">
        <v>98891.01999999999</v>
      </c>
      <c r="K1186" s="37">
        <v>98891.01999999999</v>
      </c>
      <c r="L1186" s="37">
        <v>98891.01999999999</v>
      </c>
      <c r="M1186" s="37">
        <v>98891.01999999999</v>
      </c>
      <c r="N1186" s="37">
        <v>98891.01999999999</v>
      </c>
      <c r="O1186" s="37">
        <v>98891.01999999999</v>
      </c>
      <c r="P1186" s="37">
        <v>98891.01999999999</v>
      </c>
      <c r="Q1186" s="37">
        <v>98891.01999999999</v>
      </c>
      <c r="R1186" s="37">
        <v>98891.01999999999</v>
      </c>
      <c r="S1186" s="37">
        <v>98891.01999999999</v>
      </c>
    </row>
    <row r="1187" spans="2:19">
      <c r="B1187" s="6">
        <v>1978</v>
      </c>
      <c r="C1187" s="37">
        <v>404.43</v>
      </c>
      <c r="D1187" s="37">
        <v>404.43</v>
      </c>
      <c r="E1187" s="37">
        <v>404.43</v>
      </c>
      <c r="F1187" s="37">
        <v>404.43</v>
      </c>
      <c r="G1187" s="37">
        <v>667.23</v>
      </c>
      <c r="H1187" s="37">
        <v>667.23</v>
      </c>
      <c r="I1187" s="37">
        <v>667.23</v>
      </c>
      <c r="J1187" s="37">
        <v>667.23</v>
      </c>
      <c r="K1187" s="37">
        <v>667.23</v>
      </c>
      <c r="L1187" s="37">
        <v>667.23</v>
      </c>
      <c r="M1187" s="37">
        <v>667.23</v>
      </c>
      <c r="N1187" s="37">
        <v>667.23</v>
      </c>
      <c r="O1187" s="37">
        <v>667.23</v>
      </c>
      <c r="P1187" s="37">
        <v>667.23</v>
      </c>
      <c r="Q1187" s="37">
        <v>667.23</v>
      </c>
      <c r="R1187" s="37">
        <v>667.23</v>
      </c>
      <c r="S1187" s="37">
        <v>667.23</v>
      </c>
    </row>
    <row r="1188" spans="2:19">
      <c r="B1188" s="6">
        <v>1977</v>
      </c>
      <c r="C1188" s="37">
        <v>199.92</v>
      </c>
      <c r="D1188" s="37">
        <v>199.92</v>
      </c>
      <c r="E1188" s="37">
        <v>199.92</v>
      </c>
      <c r="F1188" s="37">
        <v>199.92</v>
      </c>
      <c r="G1188" s="37">
        <v>57684.31</v>
      </c>
      <c r="H1188" s="37">
        <v>57684.31</v>
      </c>
      <c r="I1188" s="37">
        <v>57684.31</v>
      </c>
      <c r="J1188" s="37">
        <v>57684.31</v>
      </c>
      <c r="K1188" s="37">
        <v>57684.31</v>
      </c>
      <c r="L1188" s="37">
        <v>57684.310000000005</v>
      </c>
      <c r="M1188" s="37">
        <v>57684.310000000005</v>
      </c>
      <c r="N1188" s="37">
        <v>57684.31</v>
      </c>
      <c r="O1188" s="37">
        <v>57684.31</v>
      </c>
      <c r="P1188" s="37">
        <v>57684.31</v>
      </c>
      <c r="Q1188" s="37">
        <v>57684.31</v>
      </c>
      <c r="R1188" s="37">
        <v>57684.31</v>
      </c>
      <c r="S1188" s="37">
        <v>57684.31</v>
      </c>
    </row>
    <row r="1189" spans="2:19">
      <c r="B1189" s="6">
        <v>1976</v>
      </c>
      <c r="C1189" s="37">
        <v>130945.89</v>
      </c>
      <c r="D1189" s="37">
        <v>130945.89</v>
      </c>
      <c r="E1189" s="37">
        <v>130945.89</v>
      </c>
      <c r="F1189" s="37">
        <v>130945.89</v>
      </c>
      <c r="G1189" s="37">
        <v>146592.94</v>
      </c>
      <c r="H1189" s="37">
        <v>146592.94</v>
      </c>
      <c r="I1189" s="37">
        <v>146592.94</v>
      </c>
      <c r="J1189" s="37">
        <v>146592.94</v>
      </c>
      <c r="K1189" s="37">
        <v>146592.94</v>
      </c>
      <c r="L1189" s="37">
        <v>146592.94</v>
      </c>
      <c r="M1189" s="37">
        <v>146592.94</v>
      </c>
      <c r="N1189" s="37">
        <v>146592.94</v>
      </c>
      <c r="O1189" s="37">
        <v>146592.94</v>
      </c>
      <c r="P1189" s="37">
        <v>146592.94</v>
      </c>
      <c r="Q1189" s="37">
        <v>146592.94</v>
      </c>
      <c r="R1189" s="37">
        <v>146592.94</v>
      </c>
      <c r="S1189" s="37">
        <v>146592.94</v>
      </c>
    </row>
    <row r="1190" spans="2:19">
      <c r="B1190" s="6">
        <v>1975</v>
      </c>
      <c r="C1190" s="37"/>
      <c r="D1190" s="37"/>
      <c r="E1190" s="37"/>
      <c r="F1190" s="37"/>
      <c r="G1190" s="37">
        <v>4508.08</v>
      </c>
      <c r="H1190" s="37">
        <v>4508.08</v>
      </c>
      <c r="I1190" s="37">
        <v>4508.08</v>
      </c>
      <c r="J1190" s="37">
        <v>4508.08</v>
      </c>
      <c r="K1190" s="37">
        <v>4508.08</v>
      </c>
      <c r="L1190" s="37">
        <v>4508.08</v>
      </c>
      <c r="M1190" s="37">
        <v>4508.08</v>
      </c>
      <c r="N1190" s="37">
        <v>4508.08</v>
      </c>
      <c r="O1190" s="37">
        <v>4508.08</v>
      </c>
      <c r="P1190" s="37">
        <v>4508.08</v>
      </c>
      <c r="Q1190" s="37">
        <v>4508.08</v>
      </c>
      <c r="R1190" s="37">
        <v>4508.08</v>
      </c>
      <c r="S1190" s="37">
        <v>4508.08</v>
      </c>
    </row>
    <row r="1191" spans="2:19">
      <c r="B1191" s="6">
        <v>1974</v>
      </c>
      <c r="C1191" s="37">
        <v>75987.17</v>
      </c>
      <c r="D1191" s="37">
        <v>75987.17</v>
      </c>
      <c r="E1191" s="37">
        <v>75987.17</v>
      </c>
      <c r="F1191" s="37">
        <v>75987.17</v>
      </c>
      <c r="G1191" s="37">
        <v>76498.459999999992</v>
      </c>
      <c r="H1191" s="37">
        <v>76498.459999999992</v>
      </c>
      <c r="I1191" s="37">
        <v>76498.459999999992</v>
      </c>
      <c r="J1191" s="37">
        <v>76498.459999999992</v>
      </c>
      <c r="K1191" s="37">
        <v>76498.459999999992</v>
      </c>
      <c r="L1191" s="37">
        <v>76498.459999999992</v>
      </c>
      <c r="M1191" s="37">
        <v>76498.459999999992</v>
      </c>
      <c r="N1191" s="37">
        <v>76498.459999999992</v>
      </c>
      <c r="O1191" s="37">
        <v>76498.460000000006</v>
      </c>
      <c r="P1191" s="37">
        <v>76498.460000000006</v>
      </c>
      <c r="Q1191" s="37">
        <v>76498.460000000006</v>
      </c>
      <c r="R1191" s="37">
        <v>76498.460000000006</v>
      </c>
      <c r="S1191" s="37">
        <v>76498.460000000006</v>
      </c>
    </row>
    <row r="1192" spans="2:19">
      <c r="B1192" s="6">
        <v>1973</v>
      </c>
      <c r="C1192" s="37">
        <v>615.08000000000004</v>
      </c>
      <c r="D1192" s="37">
        <v>615.08000000000004</v>
      </c>
      <c r="E1192" s="37">
        <v>615.08000000000004</v>
      </c>
      <c r="F1192" s="37">
        <v>615.08000000000004</v>
      </c>
      <c r="G1192" s="37">
        <v>155815.80000000002</v>
      </c>
      <c r="H1192" s="37">
        <v>155815.80000000002</v>
      </c>
      <c r="I1192" s="37">
        <v>155815.80000000002</v>
      </c>
      <c r="J1192" s="37">
        <v>155815.79999999996</v>
      </c>
      <c r="K1192" s="37">
        <v>155815.79999999996</v>
      </c>
      <c r="L1192" s="37">
        <v>155815.80000000005</v>
      </c>
      <c r="M1192" s="37">
        <v>155815.80000000005</v>
      </c>
      <c r="N1192" s="37">
        <v>155815.80000000002</v>
      </c>
      <c r="O1192" s="37">
        <v>155815.79999999996</v>
      </c>
      <c r="P1192" s="37">
        <v>155815.79999999996</v>
      </c>
      <c r="Q1192" s="37">
        <v>155815.79999999996</v>
      </c>
      <c r="R1192" s="37">
        <v>155815.80000000002</v>
      </c>
      <c r="S1192" s="37">
        <v>155815.79999999999</v>
      </c>
    </row>
    <row r="1193" spans="2:19">
      <c r="B1193" s="6">
        <v>1972</v>
      </c>
      <c r="C1193" s="37">
        <v>50460.93</v>
      </c>
      <c r="D1193" s="37">
        <v>50460.93</v>
      </c>
      <c r="E1193" s="37">
        <v>50460.93</v>
      </c>
      <c r="F1193" s="37">
        <v>50460.93</v>
      </c>
      <c r="G1193" s="37">
        <v>54524.49</v>
      </c>
      <c r="H1193" s="37">
        <v>54524.49</v>
      </c>
      <c r="I1193" s="37">
        <v>54524.49</v>
      </c>
      <c r="J1193" s="37">
        <v>54524.49</v>
      </c>
      <c r="K1193" s="37">
        <v>54524.49</v>
      </c>
      <c r="L1193" s="37">
        <v>41725.929999999993</v>
      </c>
      <c r="M1193" s="37">
        <v>41725.929999999993</v>
      </c>
      <c r="N1193" s="37">
        <v>34381.159999999996</v>
      </c>
      <c r="O1193" s="37">
        <v>34381.159999999996</v>
      </c>
      <c r="P1193" s="37">
        <v>34381.159999999996</v>
      </c>
      <c r="Q1193" s="37">
        <v>34381.159999999996</v>
      </c>
      <c r="R1193" s="37">
        <v>34381.159999999996</v>
      </c>
      <c r="S1193" s="37">
        <v>34381.159999999996</v>
      </c>
    </row>
    <row r="1194" spans="2:19">
      <c r="B1194" s="6">
        <v>1971</v>
      </c>
      <c r="C1194" s="37"/>
      <c r="D1194" s="37"/>
      <c r="E1194" s="37"/>
      <c r="F1194" s="37"/>
      <c r="G1194" s="37">
        <v>583.64</v>
      </c>
      <c r="H1194" s="37">
        <v>583.64</v>
      </c>
      <c r="I1194" s="37">
        <v>583.64</v>
      </c>
      <c r="J1194" s="37">
        <v>583.64</v>
      </c>
      <c r="K1194" s="37">
        <v>583.64</v>
      </c>
      <c r="L1194" s="37">
        <v>583.64</v>
      </c>
      <c r="M1194" s="37">
        <v>583.64</v>
      </c>
      <c r="N1194" s="37">
        <v>583.64</v>
      </c>
      <c r="O1194" s="37">
        <v>583.64</v>
      </c>
      <c r="P1194" s="37">
        <v>583.64</v>
      </c>
      <c r="Q1194" s="37">
        <v>583.64</v>
      </c>
      <c r="R1194" s="37">
        <v>583.64</v>
      </c>
      <c r="S1194" s="37">
        <v>583.64</v>
      </c>
    </row>
    <row r="1195" spans="2:19">
      <c r="B1195" s="6">
        <v>1970</v>
      </c>
      <c r="C1195" s="37"/>
      <c r="D1195" s="37"/>
      <c r="E1195" s="37"/>
      <c r="F1195" s="37"/>
      <c r="G1195" s="37">
        <v>75611.459999999992</v>
      </c>
      <c r="H1195" s="37">
        <v>75611.459999999992</v>
      </c>
      <c r="I1195" s="37">
        <v>75611.459999999992</v>
      </c>
      <c r="J1195" s="37">
        <v>75611.459999999992</v>
      </c>
      <c r="K1195" s="37">
        <v>75611.459999999992</v>
      </c>
      <c r="L1195" s="37">
        <v>75611.460000000006</v>
      </c>
      <c r="M1195" s="37">
        <v>75611.460000000006</v>
      </c>
      <c r="N1195" s="37">
        <v>75611.460000000006</v>
      </c>
      <c r="O1195" s="37">
        <v>75611.459999999992</v>
      </c>
      <c r="P1195" s="37">
        <v>75611.459999999992</v>
      </c>
      <c r="Q1195" s="37">
        <v>75611.460000000006</v>
      </c>
      <c r="R1195" s="37">
        <v>75611.460000000006</v>
      </c>
      <c r="S1195" s="37">
        <v>75611.460000000006</v>
      </c>
    </row>
    <row r="1196" spans="2:19">
      <c r="B1196" s="6">
        <v>1969</v>
      </c>
      <c r="C1196" s="37">
        <v>39756.009999999995</v>
      </c>
      <c r="D1196" s="37">
        <v>39756.009999999995</v>
      </c>
      <c r="E1196" s="37">
        <v>39756.009999999995</v>
      </c>
      <c r="F1196" s="37">
        <v>39756.009999999995</v>
      </c>
      <c r="G1196" s="37">
        <v>41545.53</v>
      </c>
      <c r="H1196" s="37">
        <v>41545.53</v>
      </c>
      <c r="I1196" s="37">
        <v>41545.53</v>
      </c>
      <c r="J1196" s="37">
        <v>41545.53</v>
      </c>
      <c r="K1196" s="37">
        <v>41545.53</v>
      </c>
      <c r="L1196" s="37">
        <v>41545.529999999992</v>
      </c>
      <c r="M1196" s="37">
        <v>41545.529999999992</v>
      </c>
      <c r="N1196" s="37">
        <v>36753.82</v>
      </c>
      <c r="O1196" s="37">
        <v>36753.82</v>
      </c>
      <c r="P1196" s="37">
        <v>36753.82</v>
      </c>
      <c r="Q1196" s="37">
        <v>36753.82</v>
      </c>
      <c r="R1196" s="37">
        <v>36753.82</v>
      </c>
      <c r="S1196" s="37">
        <v>36753.82</v>
      </c>
    </row>
    <row r="1197" spans="2:19">
      <c r="B1197" s="6">
        <v>1968</v>
      </c>
      <c r="C1197" s="37">
        <v>192.25</v>
      </c>
      <c r="D1197" s="37">
        <v>192.25</v>
      </c>
      <c r="E1197" s="37">
        <v>192.25</v>
      </c>
      <c r="F1197" s="37">
        <v>192.25</v>
      </c>
      <c r="G1197" s="37">
        <v>21323.300000000003</v>
      </c>
      <c r="H1197" s="37">
        <v>21323.300000000003</v>
      </c>
      <c r="I1197" s="37">
        <v>21323.300000000003</v>
      </c>
      <c r="J1197" s="37">
        <v>21323.299999999996</v>
      </c>
      <c r="K1197" s="37">
        <v>21323.299999999996</v>
      </c>
      <c r="L1197" s="37">
        <v>21323.3</v>
      </c>
      <c r="M1197" s="37">
        <v>21323.3</v>
      </c>
      <c r="N1197" s="37">
        <v>21323.300000000003</v>
      </c>
      <c r="O1197" s="37">
        <v>21323.299999999996</v>
      </c>
      <c r="P1197" s="37">
        <v>21323.3</v>
      </c>
      <c r="Q1197" s="37">
        <v>21323.3</v>
      </c>
      <c r="R1197" s="37">
        <v>21323.300000000003</v>
      </c>
      <c r="S1197" s="37">
        <v>21323.300000000003</v>
      </c>
    </row>
    <row r="1198" spans="2:19">
      <c r="B1198" s="6">
        <v>1967</v>
      </c>
      <c r="C1198" s="37">
        <v>31853.49</v>
      </c>
      <c r="D1198" s="37">
        <v>31853.49</v>
      </c>
      <c r="E1198" s="37">
        <v>31853.49</v>
      </c>
      <c r="F1198" s="37">
        <v>31853.49</v>
      </c>
      <c r="G1198" s="37">
        <v>40354.540000000008</v>
      </c>
      <c r="H1198" s="37">
        <v>40354.540000000008</v>
      </c>
      <c r="I1198" s="37">
        <v>31346.090000000004</v>
      </c>
      <c r="J1198" s="37">
        <v>31346.09</v>
      </c>
      <c r="K1198" s="37">
        <v>31346.09</v>
      </c>
      <c r="L1198" s="37">
        <v>31346.090000000004</v>
      </c>
      <c r="M1198" s="37">
        <v>31346.090000000004</v>
      </c>
      <c r="N1198" s="37">
        <v>31346.09</v>
      </c>
      <c r="O1198" s="37">
        <v>31346.090000000004</v>
      </c>
      <c r="P1198" s="37">
        <v>31346.090000000004</v>
      </c>
      <c r="Q1198" s="37">
        <v>31346.09</v>
      </c>
      <c r="R1198" s="37">
        <v>31346.090000000004</v>
      </c>
      <c r="S1198" s="37">
        <v>31346.09</v>
      </c>
    </row>
    <row r="1199" spans="2:19">
      <c r="B1199" s="6">
        <v>1966</v>
      </c>
      <c r="C1199" s="37">
        <v>1150.4100000000001</v>
      </c>
      <c r="D1199" s="37">
        <v>1150.4100000000001</v>
      </c>
      <c r="E1199" s="37">
        <v>1150.4100000000001</v>
      </c>
      <c r="F1199" s="37">
        <v>1150.4100000000001</v>
      </c>
      <c r="G1199" s="37">
        <v>23090.460000000003</v>
      </c>
      <c r="H1199" s="37">
        <v>23090.460000000003</v>
      </c>
      <c r="I1199" s="37">
        <v>23090.460000000003</v>
      </c>
      <c r="J1199" s="37">
        <v>21940.050000000003</v>
      </c>
      <c r="K1199" s="37">
        <v>21940.050000000003</v>
      </c>
      <c r="L1199" s="37">
        <v>21940.05</v>
      </c>
      <c r="M1199" s="37">
        <v>21940.05</v>
      </c>
      <c r="N1199" s="37">
        <v>21940.050000000003</v>
      </c>
      <c r="O1199" s="37">
        <v>21940.050000000003</v>
      </c>
      <c r="P1199" s="37">
        <v>21940.050000000003</v>
      </c>
      <c r="Q1199" s="37">
        <v>21940.050000000003</v>
      </c>
      <c r="R1199" s="37">
        <v>21940.05</v>
      </c>
      <c r="S1199" s="37">
        <v>21940.050000000003</v>
      </c>
    </row>
    <row r="1200" spans="2:19">
      <c r="B1200" s="6">
        <v>1965</v>
      </c>
      <c r="C1200" s="37">
        <v>62408.800000000003</v>
      </c>
      <c r="D1200" s="37">
        <v>62408.800000000003</v>
      </c>
      <c r="E1200" s="37">
        <v>62408.800000000003</v>
      </c>
      <c r="F1200" s="37">
        <v>62408.800000000003</v>
      </c>
      <c r="G1200" s="37">
        <v>84566.650000000009</v>
      </c>
      <c r="H1200" s="37">
        <v>84566.650000000009</v>
      </c>
      <c r="I1200" s="37">
        <v>84566.650000000009</v>
      </c>
      <c r="J1200" s="37">
        <v>67245.51999999999</v>
      </c>
      <c r="K1200" s="37">
        <v>67245.51999999999</v>
      </c>
      <c r="L1200" s="37">
        <v>67245.52</v>
      </c>
      <c r="M1200" s="37">
        <v>67245.52</v>
      </c>
      <c r="N1200" s="37">
        <v>67245.51999999999</v>
      </c>
      <c r="O1200" s="37">
        <v>67245.52</v>
      </c>
      <c r="P1200" s="37">
        <v>67245.52</v>
      </c>
      <c r="Q1200" s="37">
        <v>67245.51999999999</v>
      </c>
      <c r="R1200" s="37">
        <v>67245.51999999999</v>
      </c>
      <c r="S1200" s="37">
        <v>67245.51999999999</v>
      </c>
    </row>
    <row r="1201" spans="2:19">
      <c r="B1201" s="6">
        <v>1964</v>
      </c>
      <c r="C1201" s="37"/>
      <c r="D1201" s="37"/>
      <c r="E1201" s="37"/>
      <c r="F1201" s="37"/>
      <c r="G1201" s="37">
        <v>318.52999999999997</v>
      </c>
      <c r="H1201" s="37">
        <v>318.52999999999997</v>
      </c>
      <c r="I1201" s="37">
        <v>318.52999999999997</v>
      </c>
      <c r="J1201" s="37">
        <v>318.52999999999997</v>
      </c>
      <c r="K1201" s="37">
        <v>318.52999999999997</v>
      </c>
      <c r="L1201" s="37">
        <v>318.52999999999997</v>
      </c>
      <c r="M1201" s="37">
        <v>318.52999999999997</v>
      </c>
      <c r="N1201" s="37">
        <v>318.52999999999997</v>
      </c>
      <c r="O1201" s="37">
        <v>318.52999999999997</v>
      </c>
      <c r="P1201" s="37">
        <v>318.52999999999997</v>
      </c>
      <c r="Q1201" s="37">
        <v>318.52999999999997</v>
      </c>
      <c r="R1201" s="37">
        <v>318.52999999999997</v>
      </c>
      <c r="S1201" s="37">
        <v>318.52999999999997</v>
      </c>
    </row>
    <row r="1202" spans="2:19">
      <c r="B1202" s="6">
        <v>1963</v>
      </c>
      <c r="C1202" s="37"/>
      <c r="D1202" s="37"/>
      <c r="E1202" s="37"/>
      <c r="F1202" s="37"/>
      <c r="G1202" s="37">
        <v>4541.8</v>
      </c>
      <c r="H1202" s="37">
        <v>4541.8</v>
      </c>
      <c r="I1202" s="37">
        <v>4541.8</v>
      </c>
      <c r="J1202" s="37">
        <v>4541.7999999999993</v>
      </c>
      <c r="K1202" s="37">
        <v>4541.7999999999993</v>
      </c>
      <c r="L1202" s="37">
        <v>4541.8</v>
      </c>
      <c r="M1202" s="37">
        <v>4541.8</v>
      </c>
      <c r="N1202" s="37">
        <v>4541.8</v>
      </c>
      <c r="O1202" s="37">
        <v>4541.7999999999993</v>
      </c>
      <c r="P1202" s="37">
        <v>4541.7999999999993</v>
      </c>
      <c r="Q1202" s="37">
        <v>4541.8</v>
      </c>
      <c r="R1202" s="37">
        <v>4541.8</v>
      </c>
      <c r="S1202" s="37">
        <v>4541.7999999999993</v>
      </c>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v>32937.75</v>
      </c>
      <c r="H1204" s="37">
        <v>32937.75</v>
      </c>
      <c r="I1204" s="37">
        <v>32937.75</v>
      </c>
      <c r="J1204" s="37">
        <v>32937.75</v>
      </c>
      <c r="K1204" s="37">
        <v>32937.75</v>
      </c>
      <c r="L1204" s="37">
        <v>32937.75</v>
      </c>
      <c r="M1204" s="37">
        <v>32937.75</v>
      </c>
      <c r="N1204" s="37">
        <v>32937.75</v>
      </c>
      <c r="O1204" s="37">
        <v>32937.750000000007</v>
      </c>
      <c r="P1204" s="37">
        <v>32937.75</v>
      </c>
      <c r="Q1204" s="37">
        <v>32937.750000000007</v>
      </c>
      <c r="R1204" s="37">
        <v>32937.750000000007</v>
      </c>
      <c r="S1204" s="37">
        <v>32937.75</v>
      </c>
    </row>
    <row r="1205" spans="2:19">
      <c r="B1205" s="6">
        <v>1960</v>
      </c>
      <c r="C1205" s="37"/>
      <c r="D1205" s="37"/>
      <c r="E1205" s="37"/>
      <c r="F1205" s="37"/>
      <c r="G1205" s="37">
        <v>7996.6</v>
      </c>
      <c r="H1205" s="37">
        <v>7996.6</v>
      </c>
      <c r="I1205" s="37">
        <v>7996.6</v>
      </c>
      <c r="J1205" s="37">
        <v>7996.6</v>
      </c>
      <c r="K1205" s="37">
        <v>7996.6</v>
      </c>
      <c r="L1205" s="37">
        <v>7996.6</v>
      </c>
      <c r="M1205" s="37">
        <v>7996.6</v>
      </c>
      <c r="N1205" s="37">
        <v>7996.6</v>
      </c>
      <c r="O1205" s="37">
        <v>7996.6</v>
      </c>
      <c r="P1205" s="37">
        <v>7996.6</v>
      </c>
      <c r="Q1205" s="37">
        <v>7996.6</v>
      </c>
      <c r="R1205" s="37">
        <v>7996.6</v>
      </c>
      <c r="S1205" s="37">
        <v>7996.6</v>
      </c>
    </row>
    <row r="1206" spans="2:19">
      <c r="B1206" s="6">
        <v>1959</v>
      </c>
      <c r="C1206" s="37"/>
      <c r="D1206" s="37"/>
      <c r="E1206" s="37"/>
      <c r="F1206" s="37"/>
      <c r="G1206" s="37">
        <v>32971.68</v>
      </c>
      <c r="H1206" s="37">
        <v>32971.68</v>
      </c>
      <c r="I1206" s="37">
        <v>32971.68</v>
      </c>
      <c r="J1206" s="37">
        <v>32971.68</v>
      </c>
      <c r="K1206" s="37">
        <v>32971.68</v>
      </c>
      <c r="L1206" s="37">
        <v>32971.68</v>
      </c>
      <c r="M1206" s="37">
        <v>32971.68</v>
      </c>
      <c r="N1206" s="37">
        <v>32971.68</v>
      </c>
      <c r="O1206" s="37">
        <v>32971.68</v>
      </c>
      <c r="P1206" s="37">
        <v>32971.68</v>
      </c>
      <c r="Q1206" s="37">
        <v>32971.68</v>
      </c>
      <c r="R1206" s="37">
        <v>32971.68</v>
      </c>
      <c r="S1206" s="37">
        <v>32971.68</v>
      </c>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v>613.54999999999995</v>
      </c>
      <c r="H1208" s="37">
        <v>613.54999999999995</v>
      </c>
      <c r="I1208" s="37">
        <v>613.54999999999995</v>
      </c>
      <c r="J1208" s="37">
        <v>613.54999999999995</v>
      </c>
      <c r="K1208" s="37">
        <v>613.54999999999995</v>
      </c>
      <c r="L1208" s="37">
        <v>613.54999999999995</v>
      </c>
      <c r="M1208" s="37">
        <v>613.54999999999995</v>
      </c>
      <c r="N1208" s="37">
        <v>613.54999999999995</v>
      </c>
      <c r="O1208" s="37">
        <v>613.54999999999995</v>
      </c>
      <c r="P1208" s="37">
        <v>613.54999999999995</v>
      </c>
      <c r="Q1208" s="37">
        <v>613.54999999999995</v>
      </c>
      <c r="R1208" s="37">
        <v>613.54999999999995</v>
      </c>
      <c r="S1208" s="37">
        <v>613.54999999999995</v>
      </c>
    </row>
    <row r="1209" spans="2:19">
      <c r="B1209" s="6">
        <v>1956</v>
      </c>
      <c r="C1209" s="37"/>
      <c r="D1209" s="37"/>
      <c r="E1209" s="37"/>
      <c r="F1209" s="37"/>
      <c r="G1209" s="37">
        <v>11270.69</v>
      </c>
      <c r="H1209" s="37">
        <v>11270.69</v>
      </c>
      <c r="I1209" s="37">
        <v>11270.69</v>
      </c>
      <c r="J1209" s="37">
        <v>11270.69</v>
      </c>
      <c r="K1209" s="37">
        <v>11270.69</v>
      </c>
      <c r="L1209" s="37">
        <v>11270.69</v>
      </c>
      <c r="M1209" s="37">
        <v>11270.69</v>
      </c>
      <c r="N1209" s="37">
        <v>11270.69</v>
      </c>
      <c r="O1209" s="37">
        <v>11270.69</v>
      </c>
      <c r="P1209" s="37">
        <v>11270.69</v>
      </c>
      <c r="Q1209" s="37">
        <v>11270.69</v>
      </c>
      <c r="R1209" s="37">
        <v>11270.69</v>
      </c>
      <c r="S1209" s="37">
        <v>11270.69</v>
      </c>
    </row>
    <row r="1210" spans="2:19">
      <c r="B1210" s="6">
        <v>1955</v>
      </c>
      <c r="C1210" s="37"/>
      <c r="D1210" s="37"/>
      <c r="E1210" s="37"/>
      <c r="F1210" s="37"/>
      <c r="G1210" s="37">
        <v>33957.14</v>
      </c>
      <c r="H1210" s="37">
        <v>33957.14</v>
      </c>
      <c r="I1210" s="37">
        <v>33957.14</v>
      </c>
      <c r="J1210" s="37">
        <v>33957.14</v>
      </c>
      <c r="K1210" s="37">
        <v>33957.14</v>
      </c>
      <c r="L1210" s="37">
        <v>33957.14</v>
      </c>
      <c r="M1210" s="37">
        <v>33957.14</v>
      </c>
      <c r="N1210" s="37">
        <v>33957.14</v>
      </c>
      <c r="O1210" s="37">
        <v>33957.139999999992</v>
      </c>
      <c r="P1210" s="37">
        <v>33957.139999999992</v>
      </c>
      <c r="Q1210" s="37">
        <v>33957.14</v>
      </c>
      <c r="R1210" s="37">
        <v>33957.14</v>
      </c>
      <c r="S1210" s="37">
        <v>33957.14</v>
      </c>
    </row>
    <row r="1211" spans="2:19">
      <c r="B1211" s="6">
        <v>1954</v>
      </c>
      <c r="C1211" s="37"/>
      <c r="D1211" s="37"/>
      <c r="E1211" s="37"/>
      <c r="F1211" s="37"/>
      <c r="G1211" s="37">
        <v>13148.02</v>
      </c>
      <c r="H1211" s="37">
        <v>13148.02</v>
      </c>
      <c r="I1211" s="37">
        <v>13148.02</v>
      </c>
      <c r="J1211" s="37">
        <v>13148.02</v>
      </c>
      <c r="K1211" s="37">
        <v>13148.02</v>
      </c>
      <c r="L1211" s="37">
        <v>13148.02</v>
      </c>
      <c r="M1211" s="37">
        <v>13148.02</v>
      </c>
      <c r="N1211" s="37">
        <v>13148.02</v>
      </c>
      <c r="O1211" s="37">
        <v>13148.02</v>
      </c>
      <c r="P1211" s="37">
        <v>13148.02</v>
      </c>
      <c r="Q1211" s="37">
        <v>13148.02</v>
      </c>
      <c r="R1211" s="37">
        <v>13148.02</v>
      </c>
      <c r="S1211" s="37">
        <v>13148.02</v>
      </c>
    </row>
    <row r="1212" spans="2:19">
      <c r="B1212" s="6">
        <v>1953</v>
      </c>
      <c r="C1212" s="37"/>
      <c r="D1212" s="37"/>
      <c r="E1212" s="37"/>
      <c r="F1212" s="37"/>
      <c r="G1212" s="37">
        <v>26310.57</v>
      </c>
      <c r="H1212" s="37">
        <v>26310.57</v>
      </c>
      <c r="I1212" s="37">
        <v>26310.57</v>
      </c>
      <c r="J1212" s="37">
        <v>26310.57</v>
      </c>
      <c r="K1212" s="37">
        <v>26310.57</v>
      </c>
      <c r="L1212" s="37">
        <v>26310.57</v>
      </c>
      <c r="M1212" s="37">
        <v>26310.57</v>
      </c>
      <c r="N1212" s="37">
        <v>26310.57</v>
      </c>
      <c r="O1212" s="37">
        <v>26310.570000000003</v>
      </c>
      <c r="P1212" s="37">
        <v>26310.570000000003</v>
      </c>
      <c r="Q1212" s="37">
        <v>26310.570000000003</v>
      </c>
      <c r="R1212" s="37">
        <v>26310.570000000003</v>
      </c>
      <c r="S1212" s="37">
        <v>26310.570000000003</v>
      </c>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v>1022.58</v>
      </c>
      <c r="H1214" s="37">
        <v>1022.58</v>
      </c>
      <c r="I1214" s="37">
        <v>1022.58</v>
      </c>
      <c r="J1214" s="37">
        <v>1022.58</v>
      </c>
      <c r="K1214" s="37">
        <v>1022.58</v>
      </c>
      <c r="L1214" s="37">
        <v>1022.58</v>
      </c>
      <c r="M1214" s="37">
        <v>1022.58</v>
      </c>
      <c r="N1214" s="37">
        <v>1022.58</v>
      </c>
      <c r="O1214" s="37">
        <v>1022.5799999999999</v>
      </c>
      <c r="P1214" s="37">
        <v>1022.5799999999999</v>
      </c>
      <c r="Q1214" s="37">
        <v>1022.5799999999999</v>
      </c>
      <c r="R1214" s="37">
        <v>1022.5799999999999</v>
      </c>
      <c r="S1214" s="37">
        <v>1022.5799999999999</v>
      </c>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v>11191.970000000001</v>
      </c>
      <c r="H1217" s="37">
        <v>11191.970000000001</v>
      </c>
      <c r="I1217" s="37">
        <v>11191.970000000001</v>
      </c>
      <c r="J1217" s="37">
        <v>11191.970000000001</v>
      </c>
      <c r="K1217" s="37">
        <v>11191.970000000001</v>
      </c>
      <c r="L1217" s="37">
        <v>11191.970000000001</v>
      </c>
      <c r="M1217" s="37">
        <v>11191.970000000001</v>
      </c>
      <c r="N1217" s="37">
        <v>11191.970000000001</v>
      </c>
      <c r="O1217" s="37">
        <v>11191.970000000001</v>
      </c>
      <c r="P1217" s="37">
        <v>11191.970000000001</v>
      </c>
      <c r="Q1217" s="37">
        <v>11191.970000000001</v>
      </c>
      <c r="R1217" s="37">
        <v>11191.970000000001</v>
      </c>
      <c r="S1217" s="37">
        <v>11191.970000000001</v>
      </c>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v>689.73</v>
      </c>
      <c r="H1225" s="37">
        <v>689.73</v>
      </c>
      <c r="I1225" s="37">
        <v>689.73</v>
      </c>
      <c r="J1225" s="37">
        <v>689.73</v>
      </c>
      <c r="K1225" s="37">
        <v>689.73</v>
      </c>
      <c r="L1225" s="37">
        <v>689.73</v>
      </c>
      <c r="M1225" s="37">
        <v>689.73</v>
      </c>
      <c r="N1225" s="37">
        <v>689.73</v>
      </c>
      <c r="O1225" s="37">
        <v>689.73</v>
      </c>
      <c r="P1225" s="37">
        <v>689.73</v>
      </c>
      <c r="Q1225" s="37">
        <v>689.73</v>
      </c>
      <c r="R1225" s="37">
        <v>689.73</v>
      </c>
      <c r="S1225" s="37">
        <v>689.73</v>
      </c>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192</v>
      </c>
      <c r="B1236" s="7" t="s">
        <v>180</v>
      </c>
      <c r="C1236" s="8">
        <f>SUM(C1159:C1235)</f>
        <v>480515.63999999996</v>
      </c>
      <c r="D1236" s="8">
        <f>SUM(D1158:D1235)</f>
        <v>480515.63999999996</v>
      </c>
      <c r="E1236" s="8">
        <f>SUM(E1157:E1235)</f>
        <v>480515.63999999996</v>
      </c>
      <c r="F1236" s="8">
        <f>SUM(F1156:F1235)</f>
        <v>480515.63999999996</v>
      </c>
      <c r="G1236" s="8">
        <f>SUM(G1155:G1235)</f>
        <v>1903935.41</v>
      </c>
      <c r="H1236" s="8">
        <f>SUM(H1149:H1235)</f>
        <v>1903935.41</v>
      </c>
      <c r="I1236" s="8">
        <f>SUM(I1149:I1235)</f>
        <v>1894926.96</v>
      </c>
      <c r="J1236" s="8">
        <f t="shared" ref="J1236" si="21">SUM(J1149:J1235)</f>
        <v>1876455.4200000002</v>
      </c>
      <c r="K1236" s="8">
        <f>SUM(K1149:K1235)</f>
        <v>1876455.4200000002</v>
      </c>
      <c r="L1236" s="8">
        <f t="shared" ref="L1236" si="22">SUM(L1149:L1235)</f>
        <v>1863656.8600000003</v>
      </c>
      <c r="M1236" s="8">
        <f>SUM(M1149:M1235)</f>
        <v>1863656.8600000003</v>
      </c>
      <c r="N1236" s="11">
        <f>SUM(N1144:N1235)</f>
        <v>1851520.3800000001</v>
      </c>
      <c r="O1236" s="11">
        <f>SUM(O1144:O1235)</f>
        <v>1851520.3800000001</v>
      </c>
      <c r="P1236" s="11">
        <f>SUM(P1144:P1235)</f>
        <v>1851520.3800000001</v>
      </c>
      <c r="Q1236" s="11">
        <f>SUM(Q1144:Q1235)</f>
        <v>1851520.3800000001</v>
      </c>
      <c r="R1236" s="11">
        <f>SUM(R1143:R1235)</f>
        <v>1851520.3800000001</v>
      </c>
      <c r="S1236" s="11">
        <f>SUM(S1143:S1235)</f>
        <v>1851520.3800000001</v>
      </c>
    </row>
    <row r="1237" spans="1:19" ht="13.5" thickBot="1">
      <c r="A1237" s="76"/>
      <c r="B1237" s="7"/>
      <c r="C1237" s="8"/>
      <c r="D1237" s="8"/>
      <c r="E1237" s="8"/>
      <c r="F1237" s="8"/>
      <c r="G1237" s="8"/>
      <c r="H1237" s="8"/>
      <c r="I1237" s="8"/>
      <c r="J1237" s="8"/>
      <c r="K1237" s="8"/>
      <c r="L1237" s="8"/>
      <c r="M1237" s="10"/>
    </row>
    <row r="1238" spans="1:19" ht="13.5" thickBot="1">
      <c r="A1238" s="79" t="s">
        <v>193</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193</v>
      </c>
      <c r="B1331" s="7" t="s">
        <v>180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194</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194</v>
      </c>
      <c r="B1426" s="7" t="s">
        <v>180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195</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195</v>
      </c>
      <c r="B1521" s="7" t="s">
        <v>180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196</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196</v>
      </c>
      <c r="B1616" s="7" t="s">
        <v>180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197</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197</v>
      </c>
      <c r="B1711" s="7" t="s">
        <v>180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198</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198</v>
      </c>
      <c r="B1806" s="7" t="s">
        <v>180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199</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199</v>
      </c>
      <c r="B1901" s="7" t="s">
        <v>180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200</v>
      </c>
      <c r="B1903" s="6">
        <v>2022</v>
      </c>
      <c r="C1903" s="36"/>
      <c r="D1903" s="36"/>
      <c r="E1903" s="36"/>
      <c r="F1903" s="36"/>
      <c r="G1903" s="36"/>
      <c r="H1903" s="36"/>
      <c r="I1903" s="36"/>
      <c r="J1903" s="36"/>
      <c r="K1903" s="36"/>
      <c r="L1903" s="36"/>
      <c r="M1903" s="36"/>
      <c r="N1903" s="36"/>
      <c r="O1903" s="36"/>
      <c r="P1903" s="36"/>
      <c r="Q1903" s="36"/>
      <c r="R1903" s="74"/>
      <c r="S1903" s="37">
        <v>402864.9</v>
      </c>
    </row>
    <row r="1904" spans="1:19">
      <c r="A1904" s="38"/>
      <c r="B1904" s="6">
        <v>2021</v>
      </c>
      <c r="C1904" s="36"/>
      <c r="D1904" s="36"/>
      <c r="E1904" s="36"/>
      <c r="F1904" s="36"/>
      <c r="G1904" s="36"/>
      <c r="H1904" s="36"/>
      <c r="I1904" s="36"/>
      <c r="J1904" s="36"/>
      <c r="K1904" s="36"/>
      <c r="L1904" s="36"/>
      <c r="M1904" s="36"/>
      <c r="N1904" s="36"/>
      <c r="O1904" s="36"/>
      <c r="P1904" s="36"/>
      <c r="Q1904" s="36"/>
      <c r="R1904" s="37">
        <v>443420.54999999993</v>
      </c>
      <c r="S1904" s="37">
        <v>497701.34000000008</v>
      </c>
    </row>
    <row r="1905" spans="1:19">
      <c r="B1905" s="6">
        <v>2020</v>
      </c>
      <c r="C1905" s="36"/>
      <c r="D1905" s="36"/>
      <c r="E1905" s="36"/>
      <c r="F1905" s="36"/>
      <c r="G1905" s="36"/>
      <c r="H1905" s="36"/>
      <c r="I1905" s="36"/>
      <c r="J1905" s="36"/>
      <c r="K1905" s="36"/>
      <c r="L1905" s="36"/>
      <c r="M1905" s="36"/>
      <c r="N1905" s="36"/>
      <c r="O1905" s="36"/>
      <c r="P1905" s="36"/>
      <c r="Q1905" s="37">
        <v>290942.5</v>
      </c>
      <c r="R1905" s="37">
        <v>315946.96000000002</v>
      </c>
      <c r="S1905" s="37">
        <v>315946.96000000002</v>
      </c>
    </row>
    <row r="1906" spans="1:19">
      <c r="A1906" s="40"/>
      <c r="B1906" s="6">
        <v>2019</v>
      </c>
      <c r="C1906" s="36"/>
      <c r="D1906" s="36"/>
      <c r="E1906" s="36"/>
      <c r="F1906" s="36"/>
      <c r="G1906" s="36"/>
      <c r="H1906" s="36"/>
      <c r="I1906" s="36"/>
      <c r="J1906" s="36"/>
      <c r="K1906" s="36"/>
      <c r="L1906" s="36"/>
      <c r="M1906" s="36"/>
      <c r="N1906" s="36"/>
      <c r="O1906" s="36"/>
      <c r="P1906" s="37">
        <v>402608.63</v>
      </c>
      <c r="Q1906" s="37">
        <v>402608.63</v>
      </c>
      <c r="R1906" s="37">
        <v>402608.63</v>
      </c>
      <c r="S1906" s="37">
        <v>402608.63</v>
      </c>
    </row>
    <row r="1907" spans="1:19">
      <c r="A1907" s="40"/>
      <c r="B1907" s="6">
        <v>2018</v>
      </c>
      <c r="C1907" s="36"/>
      <c r="D1907" s="36"/>
      <c r="E1907" s="36"/>
      <c r="F1907" s="36"/>
      <c r="G1907" s="36"/>
      <c r="H1907" s="36"/>
      <c r="I1907" s="36"/>
      <c r="J1907" s="36"/>
      <c r="K1907" s="36"/>
      <c r="L1907" s="36"/>
      <c r="M1907" s="36"/>
      <c r="N1907" s="36"/>
      <c r="O1907" s="37">
        <v>479127.62000000005</v>
      </c>
      <c r="P1907" s="37">
        <v>485353.88</v>
      </c>
      <c r="Q1907" s="37">
        <v>485353.88</v>
      </c>
      <c r="R1907" s="37">
        <v>485353.88</v>
      </c>
      <c r="S1907" s="37">
        <v>485353.88</v>
      </c>
    </row>
    <row r="1908" spans="1:19">
      <c r="A1908" s="40"/>
      <c r="B1908" s="6">
        <v>2017</v>
      </c>
      <c r="C1908" s="36"/>
      <c r="D1908" s="36"/>
      <c r="E1908" s="36"/>
      <c r="F1908" s="36"/>
      <c r="G1908" s="36"/>
      <c r="H1908" s="36"/>
      <c r="I1908" s="36"/>
      <c r="J1908" s="36"/>
      <c r="K1908" s="36"/>
      <c r="L1908" s="36"/>
      <c r="M1908" s="36"/>
      <c r="N1908" s="37">
        <v>367185.47000000003</v>
      </c>
      <c r="O1908" s="37">
        <v>367185.47000000003</v>
      </c>
      <c r="P1908" s="37">
        <v>367185.47000000003</v>
      </c>
      <c r="Q1908" s="37">
        <v>367185.47000000003</v>
      </c>
      <c r="R1908" s="37">
        <v>378043.21</v>
      </c>
      <c r="S1908" s="37">
        <v>378043.21</v>
      </c>
    </row>
    <row r="1909" spans="1:19">
      <c r="B1909" s="6">
        <v>2016</v>
      </c>
      <c r="C1909" s="36"/>
      <c r="D1909" s="36"/>
      <c r="E1909" s="36"/>
      <c r="F1909" s="36"/>
      <c r="G1909" s="36"/>
      <c r="H1909" s="36"/>
      <c r="I1909" s="36"/>
      <c r="J1909" s="36"/>
      <c r="K1909" s="36"/>
      <c r="L1909" s="36"/>
      <c r="M1909" s="37">
        <v>381229.63</v>
      </c>
      <c r="N1909" s="37">
        <v>419379.26</v>
      </c>
      <c r="O1909" s="37">
        <v>419379.26</v>
      </c>
      <c r="P1909" s="37">
        <v>419379.26</v>
      </c>
      <c r="Q1909" s="37">
        <v>419379.25999999995</v>
      </c>
      <c r="R1909" s="37">
        <v>419379.26</v>
      </c>
      <c r="S1909" s="37">
        <v>419379.25999999995</v>
      </c>
    </row>
    <row r="1910" spans="1:19">
      <c r="B1910" s="6">
        <v>2015</v>
      </c>
      <c r="C1910" s="36"/>
      <c r="D1910" s="36"/>
      <c r="E1910" s="36"/>
      <c r="F1910" s="36"/>
      <c r="G1910" s="36"/>
      <c r="H1910" s="36"/>
      <c r="I1910" s="36"/>
      <c r="J1910" s="36"/>
      <c r="K1910" s="36"/>
      <c r="L1910" s="37">
        <v>341446.38</v>
      </c>
      <c r="M1910" s="37">
        <v>341446.38</v>
      </c>
      <c r="N1910" s="37">
        <v>341446.37999999995</v>
      </c>
      <c r="O1910" s="37">
        <v>341446.37999999995</v>
      </c>
      <c r="P1910" s="37">
        <v>341446.37999999995</v>
      </c>
      <c r="Q1910" s="37">
        <v>341446.38</v>
      </c>
      <c r="R1910" s="37">
        <v>341446.37999999995</v>
      </c>
      <c r="S1910" s="37">
        <v>341446.38</v>
      </c>
    </row>
    <row r="1911" spans="1:19">
      <c r="B1911" s="6">
        <v>2014</v>
      </c>
      <c r="C1911" s="36"/>
      <c r="D1911" s="36"/>
      <c r="E1911" s="36"/>
      <c r="F1911" s="36"/>
      <c r="G1911" s="36"/>
      <c r="H1911" s="36"/>
      <c r="I1911" s="36"/>
      <c r="J1911" s="36"/>
      <c r="K1911" s="37">
        <v>183892.49</v>
      </c>
      <c r="L1911" s="37">
        <v>183892.49</v>
      </c>
      <c r="M1911" s="37">
        <v>183892.49</v>
      </c>
      <c r="N1911" s="37">
        <v>183892.49</v>
      </c>
      <c r="O1911" s="37">
        <v>183892.49</v>
      </c>
      <c r="P1911" s="37">
        <v>183892.49</v>
      </c>
      <c r="Q1911" s="37">
        <v>183892.49</v>
      </c>
      <c r="R1911" s="37">
        <v>183892.49</v>
      </c>
      <c r="S1911" s="37">
        <v>183892.49</v>
      </c>
    </row>
    <row r="1912" spans="1:19">
      <c r="B1912" s="6">
        <v>2013</v>
      </c>
      <c r="C1912" s="36"/>
      <c r="D1912" s="36"/>
      <c r="E1912" s="36"/>
      <c r="F1912" s="36"/>
      <c r="G1912" s="36"/>
      <c r="H1912" s="36"/>
      <c r="I1912" s="36"/>
      <c r="J1912" s="37">
        <v>134700.09</v>
      </c>
      <c r="K1912" s="37">
        <v>134700.09</v>
      </c>
      <c r="L1912" s="37">
        <v>134700.09</v>
      </c>
      <c r="M1912" s="37">
        <v>134700.09</v>
      </c>
      <c r="N1912" s="37">
        <v>134700.09</v>
      </c>
      <c r="O1912" s="37">
        <v>134700.09</v>
      </c>
      <c r="P1912" s="37">
        <v>133701.88</v>
      </c>
      <c r="Q1912" s="37">
        <v>133701.88</v>
      </c>
      <c r="R1912" s="37">
        <v>133701.88</v>
      </c>
      <c r="S1912" s="37">
        <v>133701.88</v>
      </c>
    </row>
    <row r="1913" spans="1:19">
      <c r="B1913" s="6">
        <v>2012</v>
      </c>
      <c r="C1913" s="36"/>
      <c r="D1913" s="36"/>
      <c r="E1913" s="36"/>
      <c r="F1913" s="36"/>
      <c r="G1913" s="36"/>
      <c r="H1913" s="36"/>
      <c r="I1913" s="37">
        <v>189088.79</v>
      </c>
      <c r="J1913" s="37">
        <v>189088.79</v>
      </c>
      <c r="K1913" s="37">
        <v>189088.79</v>
      </c>
      <c r="L1913" s="37">
        <v>189088.79</v>
      </c>
      <c r="M1913" s="37">
        <v>189088.79</v>
      </c>
      <c r="N1913" s="37">
        <v>189088.79</v>
      </c>
      <c r="O1913" s="37">
        <v>189088.79</v>
      </c>
      <c r="P1913" s="37">
        <v>189088.79</v>
      </c>
      <c r="Q1913" s="37">
        <v>189035.92</v>
      </c>
      <c r="R1913" s="37">
        <v>188877.32</v>
      </c>
      <c r="S1913" s="37">
        <v>188877.32</v>
      </c>
    </row>
    <row r="1914" spans="1:19">
      <c r="B1914" s="6">
        <v>2011</v>
      </c>
      <c r="C1914" s="36"/>
      <c r="D1914" s="36"/>
      <c r="E1914" s="36"/>
      <c r="F1914" s="36"/>
      <c r="G1914" s="36"/>
      <c r="H1914" s="37">
        <v>297591.83</v>
      </c>
      <c r="I1914" s="37">
        <v>297591.83</v>
      </c>
      <c r="J1914" s="37">
        <v>297591.83</v>
      </c>
      <c r="K1914" s="37">
        <v>297591.83</v>
      </c>
      <c r="L1914" s="37">
        <v>297591.83</v>
      </c>
      <c r="M1914" s="37">
        <v>297591.82999999996</v>
      </c>
      <c r="N1914" s="37">
        <v>297591.83</v>
      </c>
      <c r="O1914" s="37">
        <v>297591.83</v>
      </c>
      <c r="P1914" s="37">
        <v>297591.83</v>
      </c>
      <c r="Q1914" s="37">
        <v>297591.82999999996</v>
      </c>
      <c r="R1914" s="37">
        <v>297591.82999999996</v>
      </c>
      <c r="S1914" s="37">
        <v>297591.82999999996</v>
      </c>
    </row>
    <row r="1915" spans="1:19">
      <c r="B1915" s="6">
        <v>2010</v>
      </c>
      <c r="C1915" s="36"/>
      <c r="D1915" s="36"/>
      <c r="E1915" s="36"/>
      <c r="F1915" s="36"/>
      <c r="G1915" s="37">
        <v>130245.45000000001</v>
      </c>
      <c r="H1915" s="37">
        <v>130245.45000000001</v>
      </c>
      <c r="I1915" s="37">
        <v>130245.45000000001</v>
      </c>
      <c r="J1915" s="37">
        <v>130245.45000000001</v>
      </c>
      <c r="K1915" s="37">
        <v>130245.45000000001</v>
      </c>
      <c r="L1915" s="37">
        <v>130245.45000000001</v>
      </c>
      <c r="M1915" s="37">
        <v>130245.45000000001</v>
      </c>
      <c r="N1915" s="37">
        <v>130245.45000000001</v>
      </c>
      <c r="O1915" s="37">
        <v>130245.45000000001</v>
      </c>
      <c r="P1915" s="37">
        <v>130245.45000000001</v>
      </c>
      <c r="Q1915" s="37">
        <v>130245.45000000001</v>
      </c>
      <c r="R1915" s="37">
        <v>120682.47</v>
      </c>
      <c r="S1915" s="37">
        <v>118695.86</v>
      </c>
    </row>
    <row r="1916" spans="1:19">
      <c r="B1916" s="6">
        <v>2009</v>
      </c>
      <c r="C1916" s="36"/>
      <c r="D1916" s="36"/>
      <c r="E1916" s="36"/>
      <c r="F1916" s="37">
        <v>16040.6</v>
      </c>
      <c r="G1916" s="37">
        <v>16040.6</v>
      </c>
      <c r="H1916" s="37">
        <v>16040.6</v>
      </c>
      <c r="I1916" s="37">
        <v>16040.6</v>
      </c>
      <c r="J1916" s="37">
        <v>16040.6</v>
      </c>
      <c r="K1916" s="37">
        <v>16040.6</v>
      </c>
      <c r="L1916" s="37">
        <v>16040.6</v>
      </c>
      <c r="M1916" s="37">
        <v>16040.6</v>
      </c>
      <c r="N1916" s="37">
        <v>16040.6</v>
      </c>
      <c r="O1916" s="37">
        <v>16040.6</v>
      </c>
      <c r="P1916" s="37">
        <v>16040.6</v>
      </c>
      <c r="Q1916" s="37">
        <v>16040.6</v>
      </c>
      <c r="R1916" s="37">
        <v>16040.6</v>
      </c>
      <c r="S1916" s="37">
        <v>16040.6</v>
      </c>
    </row>
    <row r="1917" spans="1:19">
      <c r="B1917" s="6">
        <v>2008</v>
      </c>
      <c r="C1917" s="36"/>
      <c r="D1917" s="36"/>
      <c r="E1917" s="37">
        <v>43852.58</v>
      </c>
      <c r="F1917" s="37">
        <v>43852.58</v>
      </c>
      <c r="G1917" s="37">
        <v>43852.58</v>
      </c>
      <c r="H1917" s="37">
        <v>43852.58</v>
      </c>
      <c r="I1917" s="37">
        <v>43852.58</v>
      </c>
      <c r="J1917" s="37">
        <v>43852.58</v>
      </c>
      <c r="K1917" s="37">
        <v>43852.58</v>
      </c>
      <c r="L1917" s="37">
        <v>43852.58</v>
      </c>
      <c r="M1917" s="37">
        <v>43852.58</v>
      </c>
      <c r="N1917" s="37">
        <v>43852.58</v>
      </c>
      <c r="O1917" s="37">
        <v>43852.58</v>
      </c>
      <c r="P1917" s="37">
        <v>43852.58</v>
      </c>
      <c r="Q1917" s="37">
        <v>43852.58</v>
      </c>
      <c r="R1917" s="37">
        <v>43852.58</v>
      </c>
      <c r="S1917" s="37">
        <v>43852.58</v>
      </c>
    </row>
    <row r="1918" spans="1:19">
      <c r="B1918" s="6">
        <v>2007</v>
      </c>
      <c r="C1918" s="36"/>
      <c r="D1918" s="37">
        <v>162185.67000000001</v>
      </c>
      <c r="E1918" s="37">
        <v>162185.67000000001</v>
      </c>
      <c r="F1918" s="37">
        <v>162185.67000000001</v>
      </c>
      <c r="G1918" s="37">
        <v>189782.45</v>
      </c>
      <c r="H1918" s="37">
        <v>189782.45</v>
      </c>
      <c r="I1918" s="37">
        <v>189782.45</v>
      </c>
      <c r="J1918" s="37">
        <v>189782.45</v>
      </c>
      <c r="K1918" s="37">
        <v>189782.45</v>
      </c>
      <c r="L1918" s="37">
        <v>189782.45</v>
      </c>
      <c r="M1918" s="37">
        <v>189782.45</v>
      </c>
      <c r="N1918" s="37">
        <v>175783.48</v>
      </c>
      <c r="O1918" s="37">
        <v>175783.47999999998</v>
      </c>
      <c r="P1918" s="37">
        <v>175783.47999999998</v>
      </c>
      <c r="Q1918" s="37">
        <v>175783.48</v>
      </c>
      <c r="R1918" s="37">
        <v>175783.48</v>
      </c>
      <c r="S1918" s="37">
        <v>175783.48</v>
      </c>
    </row>
    <row r="1919" spans="1:19">
      <c r="B1919" s="6">
        <v>2006</v>
      </c>
      <c r="C1919" s="37">
        <v>29699.64</v>
      </c>
      <c r="D1919" s="37">
        <v>33633.08</v>
      </c>
      <c r="E1919" s="37">
        <v>33633.08</v>
      </c>
      <c r="F1919" s="37">
        <v>33633.08</v>
      </c>
      <c r="G1919" s="37">
        <v>119478.67</v>
      </c>
      <c r="H1919" s="37">
        <v>119478.67</v>
      </c>
      <c r="I1919" s="37">
        <v>119478.67</v>
      </c>
      <c r="J1919" s="37">
        <v>119478.67</v>
      </c>
      <c r="K1919" s="37">
        <v>119478.67</v>
      </c>
      <c r="L1919" s="37">
        <v>119478.66999999998</v>
      </c>
      <c r="M1919" s="37">
        <v>119478.67</v>
      </c>
      <c r="N1919" s="37">
        <v>99688.03</v>
      </c>
      <c r="O1919" s="37">
        <v>99688.03</v>
      </c>
      <c r="P1919" s="37">
        <v>99688.03</v>
      </c>
      <c r="Q1919" s="37">
        <v>99688.03</v>
      </c>
      <c r="R1919" s="37">
        <v>99688.03</v>
      </c>
      <c r="S1919" s="37">
        <v>99688.03</v>
      </c>
    </row>
    <row r="1920" spans="1:19">
      <c r="B1920" s="6">
        <v>2005</v>
      </c>
      <c r="C1920" s="37">
        <v>15007.65</v>
      </c>
      <c r="D1920" s="37">
        <v>15007.65</v>
      </c>
      <c r="E1920" s="37">
        <v>15007.65</v>
      </c>
      <c r="F1920" s="37">
        <v>15007.65</v>
      </c>
      <c r="G1920" s="37">
        <v>40039.46</v>
      </c>
      <c r="H1920" s="37">
        <v>40039.46</v>
      </c>
      <c r="I1920" s="37">
        <v>40039.46</v>
      </c>
      <c r="J1920" s="37">
        <v>40039.46</v>
      </c>
      <c r="K1920" s="37">
        <v>40039.46</v>
      </c>
      <c r="L1920" s="37">
        <v>40039.46</v>
      </c>
      <c r="M1920" s="37">
        <v>40039.46</v>
      </c>
      <c r="N1920" s="37">
        <v>40039.46</v>
      </c>
      <c r="O1920" s="37">
        <v>40039.460000000006</v>
      </c>
      <c r="P1920" s="37">
        <v>40039.460000000006</v>
      </c>
      <c r="Q1920" s="37">
        <v>40039.460000000006</v>
      </c>
      <c r="R1920" s="37">
        <v>40039.460000000006</v>
      </c>
      <c r="S1920" s="37">
        <v>40039.460000000006</v>
      </c>
    </row>
    <row r="1921" spans="2:19">
      <c r="B1921" s="6">
        <v>2004</v>
      </c>
      <c r="C1921" s="37">
        <v>23972.02</v>
      </c>
      <c r="D1921" s="37">
        <v>23972.02</v>
      </c>
      <c r="E1921" s="37">
        <v>23972.02</v>
      </c>
      <c r="F1921" s="37">
        <v>23972.02</v>
      </c>
      <c r="G1921" s="37">
        <v>81808.11</v>
      </c>
      <c r="H1921" s="37">
        <v>81808.11</v>
      </c>
      <c r="I1921" s="37">
        <v>81808.11</v>
      </c>
      <c r="J1921" s="37">
        <v>81808.11</v>
      </c>
      <c r="K1921" s="37">
        <v>81808.11</v>
      </c>
      <c r="L1921" s="37">
        <v>81808.11</v>
      </c>
      <c r="M1921" s="37">
        <v>81808.11</v>
      </c>
      <c r="N1921" s="37">
        <v>81808.11</v>
      </c>
      <c r="O1921" s="37">
        <v>81808.11</v>
      </c>
      <c r="P1921" s="37">
        <v>81446.26999999999</v>
      </c>
      <c r="Q1921" s="37">
        <v>81446.26999999999</v>
      </c>
      <c r="R1921" s="37">
        <v>81446.26999999999</v>
      </c>
      <c r="S1921" s="37">
        <v>81446.26999999999</v>
      </c>
    </row>
    <row r="1922" spans="2:19">
      <c r="B1922" s="6">
        <v>2003</v>
      </c>
      <c r="C1922" s="37">
        <v>32232.27</v>
      </c>
      <c r="D1922" s="37">
        <v>32232.27</v>
      </c>
      <c r="E1922" s="37">
        <v>32232.27</v>
      </c>
      <c r="F1922" s="37">
        <v>32232.27</v>
      </c>
      <c r="G1922" s="37">
        <v>57136.97</v>
      </c>
      <c r="H1922" s="37">
        <v>57136.97</v>
      </c>
      <c r="I1922" s="37">
        <v>57136.97</v>
      </c>
      <c r="J1922" s="37">
        <v>57136.97</v>
      </c>
      <c r="K1922" s="37">
        <v>57136.97</v>
      </c>
      <c r="L1922" s="37">
        <v>57136.97</v>
      </c>
      <c r="M1922" s="37">
        <v>57136.97</v>
      </c>
      <c r="N1922" s="37">
        <v>57136.97</v>
      </c>
      <c r="O1922" s="37">
        <v>57136.97</v>
      </c>
      <c r="P1922" s="37">
        <v>57136.97</v>
      </c>
      <c r="Q1922" s="37">
        <v>57136.97</v>
      </c>
      <c r="R1922" s="37">
        <v>57136.97</v>
      </c>
      <c r="S1922" s="37">
        <v>57064.37</v>
      </c>
    </row>
    <row r="1923" spans="2:19">
      <c r="B1923" s="6">
        <v>2002</v>
      </c>
      <c r="C1923" s="37">
        <v>241309.86</v>
      </c>
      <c r="D1923" s="37">
        <v>241309.86</v>
      </c>
      <c r="E1923" s="37">
        <v>241309.86</v>
      </c>
      <c r="F1923" s="37">
        <v>241309.86</v>
      </c>
      <c r="G1923" s="37">
        <v>438728.68</v>
      </c>
      <c r="H1923" s="37">
        <v>438728.68</v>
      </c>
      <c r="I1923" s="37">
        <v>438728.68</v>
      </c>
      <c r="J1923" s="37">
        <v>438728.68</v>
      </c>
      <c r="K1923" s="37">
        <v>438728.68</v>
      </c>
      <c r="L1923" s="37">
        <v>438728.68</v>
      </c>
      <c r="M1923" s="37">
        <v>438728.68</v>
      </c>
      <c r="N1923" s="37">
        <v>438728.68</v>
      </c>
      <c r="O1923" s="37">
        <v>438728.68000000005</v>
      </c>
      <c r="P1923" s="37">
        <v>423540.83</v>
      </c>
      <c r="Q1923" s="37">
        <v>423540.83</v>
      </c>
      <c r="R1923" s="37">
        <v>423540.83</v>
      </c>
      <c r="S1923" s="37">
        <v>423540.83</v>
      </c>
    </row>
    <row r="1924" spans="2:19">
      <c r="B1924" s="6">
        <v>2001</v>
      </c>
      <c r="C1924" s="37">
        <v>143314.01999999999</v>
      </c>
      <c r="D1924" s="37">
        <v>143314.02000000002</v>
      </c>
      <c r="E1924" s="37">
        <v>143314.01999999999</v>
      </c>
      <c r="F1924" s="37">
        <v>143314.01999999999</v>
      </c>
      <c r="G1924" s="37">
        <v>152096.99000000002</v>
      </c>
      <c r="H1924" s="37">
        <v>152096.99000000002</v>
      </c>
      <c r="I1924" s="37">
        <v>152096.99000000002</v>
      </c>
      <c r="J1924" s="37">
        <v>152096.99000000002</v>
      </c>
      <c r="K1924" s="37">
        <v>152096.99</v>
      </c>
      <c r="L1924" s="37">
        <v>152096.99000000002</v>
      </c>
      <c r="M1924" s="37">
        <v>152096.99000000002</v>
      </c>
      <c r="N1924" s="37">
        <v>152096.99000000002</v>
      </c>
      <c r="O1924" s="37">
        <v>152096.99000000002</v>
      </c>
      <c r="P1924" s="37">
        <v>145541.29</v>
      </c>
      <c r="Q1924" s="37">
        <v>145541.29</v>
      </c>
      <c r="R1924" s="37">
        <v>145541.29</v>
      </c>
      <c r="S1924" s="37">
        <v>145541.29</v>
      </c>
    </row>
    <row r="1925" spans="2:19">
      <c r="B1925" s="6">
        <v>2000</v>
      </c>
      <c r="C1925" s="37">
        <v>12395.1</v>
      </c>
      <c r="D1925" s="37">
        <v>12395.1</v>
      </c>
      <c r="E1925" s="37">
        <v>12395.1</v>
      </c>
      <c r="F1925" s="37">
        <v>12395.1</v>
      </c>
      <c r="G1925" s="37">
        <v>21453.15</v>
      </c>
      <c r="H1925" s="37">
        <v>21453.15</v>
      </c>
      <c r="I1925" s="37">
        <v>21453.15</v>
      </c>
      <c r="J1925" s="37">
        <v>21453.149999999998</v>
      </c>
      <c r="K1925" s="37">
        <v>21453.149999999998</v>
      </c>
      <c r="L1925" s="37">
        <v>21453.149999999998</v>
      </c>
      <c r="M1925" s="37">
        <v>21453.15</v>
      </c>
      <c r="N1925" s="37">
        <v>21453.15</v>
      </c>
      <c r="O1925" s="37">
        <v>21453.149999999998</v>
      </c>
      <c r="P1925" s="37">
        <v>21453.149999999998</v>
      </c>
      <c r="Q1925" s="37">
        <v>21453.15</v>
      </c>
      <c r="R1925" s="37">
        <v>21453.149999999998</v>
      </c>
      <c r="S1925" s="37">
        <v>21453.149999999998</v>
      </c>
    </row>
    <row r="1926" spans="2:19">
      <c r="B1926" s="6">
        <v>1999</v>
      </c>
      <c r="C1926" s="37">
        <v>30657.059999999998</v>
      </c>
      <c r="D1926" s="37">
        <v>30657.059999999998</v>
      </c>
      <c r="E1926" s="37">
        <v>30657.059999999998</v>
      </c>
      <c r="F1926" s="37">
        <v>30657.059999999998</v>
      </c>
      <c r="G1926" s="37">
        <v>52178.869999999995</v>
      </c>
      <c r="H1926" s="37">
        <v>52178.869999999995</v>
      </c>
      <c r="I1926" s="37">
        <v>52178.869999999995</v>
      </c>
      <c r="J1926" s="37">
        <v>52178.869999999995</v>
      </c>
      <c r="K1926" s="37">
        <v>52178.869999999995</v>
      </c>
      <c r="L1926" s="37">
        <v>52178.869999999995</v>
      </c>
      <c r="M1926" s="37">
        <v>52178.869999999995</v>
      </c>
      <c r="N1926" s="37">
        <v>52178.869999999995</v>
      </c>
      <c r="O1926" s="37">
        <v>52178.869999999995</v>
      </c>
      <c r="P1926" s="37">
        <v>52178.869999999995</v>
      </c>
      <c r="Q1926" s="37">
        <v>52178.869999999995</v>
      </c>
      <c r="R1926" s="37">
        <v>52178.869999999995</v>
      </c>
      <c r="S1926" s="37">
        <v>52178.869999999995</v>
      </c>
    </row>
    <row r="1927" spans="2:19">
      <c r="B1927" s="6">
        <v>1998</v>
      </c>
      <c r="C1927" s="37">
        <v>37463.89</v>
      </c>
      <c r="D1927" s="37">
        <v>37463.89</v>
      </c>
      <c r="E1927" s="37">
        <v>37463.89</v>
      </c>
      <c r="F1927" s="37">
        <v>37463.89</v>
      </c>
      <c r="G1927" s="37">
        <v>73682.790000000008</v>
      </c>
      <c r="H1927" s="37">
        <v>73682.790000000008</v>
      </c>
      <c r="I1927" s="37">
        <v>73682.790000000008</v>
      </c>
      <c r="J1927" s="37">
        <v>73682.790000000008</v>
      </c>
      <c r="K1927" s="37">
        <v>73682.790000000008</v>
      </c>
      <c r="L1927" s="37">
        <v>73682.790000000008</v>
      </c>
      <c r="M1927" s="37">
        <v>73682.790000000008</v>
      </c>
      <c r="N1927" s="37">
        <v>73682.790000000008</v>
      </c>
      <c r="O1927" s="37">
        <v>73682.790000000008</v>
      </c>
      <c r="P1927" s="37">
        <v>73530.91</v>
      </c>
      <c r="Q1927" s="37">
        <v>73530.91</v>
      </c>
      <c r="R1927" s="37">
        <v>73530.91</v>
      </c>
      <c r="S1927" s="37">
        <v>73530.91</v>
      </c>
    </row>
    <row r="1928" spans="2:19">
      <c r="B1928" s="6">
        <v>1997</v>
      </c>
      <c r="C1928" s="37">
        <v>108517.1</v>
      </c>
      <c r="D1928" s="37">
        <v>108517.09999999999</v>
      </c>
      <c r="E1928" s="37">
        <v>108517.09999999999</v>
      </c>
      <c r="F1928" s="37">
        <v>108517.09999999999</v>
      </c>
      <c r="G1928" s="37">
        <v>140248.90000000002</v>
      </c>
      <c r="H1928" s="37">
        <v>140248.90000000002</v>
      </c>
      <c r="I1928" s="37">
        <v>140248.90000000002</v>
      </c>
      <c r="J1928" s="37">
        <v>140248.9</v>
      </c>
      <c r="K1928" s="37">
        <v>140248.9</v>
      </c>
      <c r="L1928" s="37">
        <v>140248.9</v>
      </c>
      <c r="M1928" s="37">
        <v>140248.9</v>
      </c>
      <c r="N1928" s="37">
        <v>140248.9</v>
      </c>
      <c r="O1928" s="37">
        <v>140248.90000000002</v>
      </c>
      <c r="P1928" s="37">
        <v>140248.90000000002</v>
      </c>
      <c r="Q1928" s="37">
        <v>140115.84</v>
      </c>
      <c r="R1928" s="37">
        <v>140115.84</v>
      </c>
      <c r="S1928" s="37">
        <v>140115.84</v>
      </c>
    </row>
    <row r="1929" spans="2:19">
      <c r="B1929" s="6">
        <v>1996</v>
      </c>
      <c r="C1929" s="37">
        <v>197678.22999999998</v>
      </c>
      <c r="D1929" s="37">
        <v>197678.22999999998</v>
      </c>
      <c r="E1929" s="37">
        <v>197678.22999999998</v>
      </c>
      <c r="F1929" s="37">
        <v>197678.22999999998</v>
      </c>
      <c r="G1929" s="37">
        <v>338095.85000000003</v>
      </c>
      <c r="H1929" s="37">
        <v>338095.85000000003</v>
      </c>
      <c r="I1929" s="37">
        <v>338095.85000000003</v>
      </c>
      <c r="J1929" s="37">
        <v>338095.85</v>
      </c>
      <c r="K1929" s="37">
        <v>338095.85</v>
      </c>
      <c r="L1929" s="37">
        <v>338095.85</v>
      </c>
      <c r="M1929" s="37">
        <v>338095.85</v>
      </c>
      <c r="N1929" s="37">
        <v>338095.85000000003</v>
      </c>
      <c r="O1929" s="37">
        <v>338095.85</v>
      </c>
      <c r="P1929" s="37">
        <v>338095.85</v>
      </c>
      <c r="Q1929" s="37">
        <v>338095.85000000003</v>
      </c>
      <c r="R1929" s="37">
        <v>338095.85</v>
      </c>
      <c r="S1929" s="37">
        <v>338095.85000000003</v>
      </c>
    </row>
    <row r="1930" spans="2:19">
      <c r="B1930" s="6">
        <v>1995</v>
      </c>
      <c r="C1930" s="37">
        <v>195815.85</v>
      </c>
      <c r="D1930" s="37">
        <v>195815.85</v>
      </c>
      <c r="E1930" s="37">
        <v>195815.85</v>
      </c>
      <c r="F1930" s="37">
        <v>195815.85000000003</v>
      </c>
      <c r="G1930" s="37">
        <v>303165.15999999997</v>
      </c>
      <c r="H1930" s="37">
        <v>303165.15999999997</v>
      </c>
      <c r="I1930" s="37">
        <v>303165.16000000003</v>
      </c>
      <c r="J1930" s="37">
        <v>303165.16000000003</v>
      </c>
      <c r="K1930" s="37">
        <v>303165.16000000003</v>
      </c>
      <c r="L1930" s="37">
        <v>296452.05000000005</v>
      </c>
      <c r="M1930" s="37">
        <v>296452.05</v>
      </c>
      <c r="N1930" s="37">
        <v>296452.05</v>
      </c>
      <c r="O1930" s="37">
        <v>296452.05000000005</v>
      </c>
      <c r="P1930" s="37">
        <v>296452.05000000005</v>
      </c>
      <c r="Q1930" s="37">
        <v>296452.05</v>
      </c>
      <c r="R1930" s="37">
        <v>296452.05</v>
      </c>
      <c r="S1930" s="37">
        <v>296452.05000000005</v>
      </c>
    </row>
    <row r="1931" spans="2:19">
      <c r="B1931" s="6">
        <v>1994</v>
      </c>
      <c r="C1931" s="37">
        <v>35204.75</v>
      </c>
      <c r="D1931" s="37">
        <v>35204.75</v>
      </c>
      <c r="E1931" s="37">
        <v>35204.75</v>
      </c>
      <c r="F1931" s="37">
        <v>35204.75</v>
      </c>
      <c r="G1931" s="37">
        <v>105857.62000000001</v>
      </c>
      <c r="H1931" s="37">
        <v>105857.62000000001</v>
      </c>
      <c r="I1931" s="37">
        <v>105857.62000000001</v>
      </c>
      <c r="J1931" s="37">
        <v>105857.62000000001</v>
      </c>
      <c r="K1931" s="37">
        <v>105857.62000000001</v>
      </c>
      <c r="L1931" s="37">
        <v>105857.62000000001</v>
      </c>
      <c r="M1931" s="37">
        <v>105857.62000000001</v>
      </c>
      <c r="N1931" s="37">
        <v>105857.62000000001</v>
      </c>
      <c r="O1931" s="37">
        <v>105857.62000000001</v>
      </c>
      <c r="P1931" s="37">
        <v>105857.62000000001</v>
      </c>
      <c r="Q1931" s="37">
        <v>105857.62000000001</v>
      </c>
      <c r="R1931" s="37">
        <v>105714.14000000001</v>
      </c>
      <c r="S1931" s="37">
        <v>105714.14000000001</v>
      </c>
    </row>
    <row r="1932" spans="2:19">
      <c r="B1932" s="6">
        <v>1993</v>
      </c>
      <c r="C1932" s="37">
        <v>23314.91</v>
      </c>
      <c r="D1932" s="37">
        <v>23314.91</v>
      </c>
      <c r="E1932" s="37">
        <v>23314.91</v>
      </c>
      <c r="F1932" s="37">
        <v>23314.91</v>
      </c>
      <c r="G1932" s="37">
        <v>37708.799999999996</v>
      </c>
      <c r="H1932" s="37">
        <v>37708.799999999996</v>
      </c>
      <c r="I1932" s="37">
        <v>37708.799999999996</v>
      </c>
      <c r="J1932" s="37">
        <v>37708.800000000003</v>
      </c>
      <c r="K1932" s="37">
        <v>37708.800000000003</v>
      </c>
      <c r="L1932" s="37">
        <v>37708.800000000003</v>
      </c>
      <c r="M1932" s="37">
        <v>37708.800000000003</v>
      </c>
      <c r="N1932" s="37">
        <v>37708.800000000003</v>
      </c>
      <c r="O1932" s="37">
        <v>37708.800000000003</v>
      </c>
      <c r="P1932" s="37">
        <v>37708.800000000003</v>
      </c>
      <c r="Q1932" s="37">
        <v>37708.800000000003</v>
      </c>
      <c r="R1932" s="37">
        <v>37708.800000000003</v>
      </c>
      <c r="S1932" s="37">
        <v>37708.800000000003</v>
      </c>
    </row>
    <row r="1933" spans="2:19">
      <c r="B1933" s="6">
        <v>1992</v>
      </c>
      <c r="C1933" s="37">
        <v>32188.38</v>
      </c>
      <c r="D1933" s="37">
        <v>32188.38</v>
      </c>
      <c r="E1933" s="37">
        <v>32188.38</v>
      </c>
      <c r="F1933" s="37">
        <v>32188.38</v>
      </c>
      <c r="G1933" s="37">
        <v>90268.07</v>
      </c>
      <c r="H1933" s="37">
        <v>90268.07</v>
      </c>
      <c r="I1933" s="37">
        <v>90268.07</v>
      </c>
      <c r="J1933" s="37">
        <v>90268.069999999992</v>
      </c>
      <c r="K1933" s="37">
        <v>90268.069999999992</v>
      </c>
      <c r="L1933" s="37">
        <v>90268.069999999992</v>
      </c>
      <c r="M1933" s="37">
        <v>90268.069999999992</v>
      </c>
      <c r="N1933" s="37">
        <v>90268.069999999992</v>
      </c>
      <c r="O1933" s="37">
        <v>90268.069999999992</v>
      </c>
      <c r="P1933" s="37">
        <v>90268.069999999992</v>
      </c>
      <c r="Q1933" s="37">
        <v>90268.07</v>
      </c>
      <c r="R1933" s="37">
        <v>90268.07</v>
      </c>
      <c r="S1933" s="37">
        <v>90268.069999999992</v>
      </c>
    </row>
    <row r="1934" spans="2:19">
      <c r="B1934" s="6">
        <v>1991</v>
      </c>
      <c r="C1934" s="37">
        <v>69950.36</v>
      </c>
      <c r="D1934" s="37">
        <v>69950.36</v>
      </c>
      <c r="E1934" s="37">
        <v>69950.36</v>
      </c>
      <c r="F1934" s="37">
        <v>69950.36</v>
      </c>
      <c r="G1934" s="37">
        <v>128602.71</v>
      </c>
      <c r="H1934" s="37">
        <v>128602.71</v>
      </c>
      <c r="I1934" s="37">
        <v>128602.71</v>
      </c>
      <c r="J1934" s="37">
        <v>128602.71</v>
      </c>
      <c r="K1934" s="37">
        <v>128602.71</v>
      </c>
      <c r="L1934" s="37">
        <v>128602.71</v>
      </c>
      <c r="M1934" s="37">
        <v>128602.70999999999</v>
      </c>
      <c r="N1934" s="37">
        <v>128602.70999999999</v>
      </c>
      <c r="O1934" s="37">
        <v>128602.70999999999</v>
      </c>
      <c r="P1934" s="37">
        <v>128602.70999999999</v>
      </c>
      <c r="Q1934" s="37">
        <v>128602.70999999999</v>
      </c>
      <c r="R1934" s="37">
        <v>128602.70999999999</v>
      </c>
      <c r="S1934" s="37">
        <v>128602.70999999999</v>
      </c>
    </row>
    <row r="1935" spans="2:19">
      <c r="B1935" s="6">
        <v>1990</v>
      </c>
      <c r="C1935" s="37">
        <v>11805.22</v>
      </c>
      <c r="D1935" s="37">
        <v>11805.22</v>
      </c>
      <c r="E1935" s="37">
        <v>11805.22</v>
      </c>
      <c r="F1935" s="37">
        <v>11805.22</v>
      </c>
      <c r="G1935" s="37">
        <v>94813.459999999992</v>
      </c>
      <c r="H1935" s="37">
        <v>94813.459999999992</v>
      </c>
      <c r="I1935" s="37">
        <v>94813.459999999992</v>
      </c>
      <c r="J1935" s="37">
        <v>94813.459999999992</v>
      </c>
      <c r="K1935" s="37">
        <v>94813.459999999992</v>
      </c>
      <c r="L1935" s="37">
        <v>94813.459999999992</v>
      </c>
      <c r="M1935" s="37">
        <v>94813.46</v>
      </c>
      <c r="N1935" s="37">
        <v>94813.459999999992</v>
      </c>
      <c r="O1935" s="37">
        <v>94813.459999999992</v>
      </c>
      <c r="P1935" s="37">
        <v>94813.459999999992</v>
      </c>
      <c r="Q1935" s="37">
        <v>94813.46</v>
      </c>
      <c r="R1935" s="37">
        <v>94813.46</v>
      </c>
      <c r="S1935" s="37">
        <v>94813.459999999992</v>
      </c>
    </row>
    <row r="1936" spans="2:19">
      <c r="B1936" s="6">
        <v>1989</v>
      </c>
      <c r="C1936" s="37">
        <v>123427.9</v>
      </c>
      <c r="D1936" s="37">
        <v>123427.9</v>
      </c>
      <c r="E1936" s="37">
        <v>123427.9</v>
      </c>
      <c r="F1936" s="37">
        <v>123427.9</v>
      </c>
      <c r="G1936" s="37">
        <v>284599.87000000005</v>
      </c>
      <c r="H1936" s="37">
        <v>284599.87000000005</v>
      </c>
      <c r="I1936" s="37">
        <v>284599.87000000005</v>
      </c>
      <c r="J1936" s="37">
        <v>284599.87</v>
      </c>
      <c r="K1936" s="37">
        <v>284599.87</v>
      </c>
      <c r="L1936" s="37">
        <v>284599.87000000005</v>
      </c>
      <c r="M1936" s="37">
        <v>284599.87</v>
      </c>
      <c r="N1936" s="37">
        <v>284599.87</v>
      </c>
      <c r="O1936" s="37">
        <v>284599.87000000005</v>
      </c>
      <c r="P1936" s="37">
        <v>284599.87000000005</v>
      </c>
      <c r="Q1936" s="37">
        <v>284599.87</v>
      </c>
      <c r="R1936" s="37">
        <v>251760.07</v>
      </c>
      <c r="S1936" s="37">
        <v>251760.07000000004</v>
      </c>
    </row>
    <row r="1937" spans="2:19">
      <c r="B1937" s="6">
        <v>1988</v>
      </c>
      <c r="C1937" s="37">
        <v>152193.19</v>
      </c>
      <c r="D1937" s="37">
        <v>152193.19</v>
      </c>
      <c r="E1937" s="37">
        <v>152193.19</v>
      </c>
      <c r="F1937" s="37">
        <v>152193.19</v>
      </c>
      <c r="G1937" s="37">
        <v>305873.21000000002</v>
      </c>
      <c r="H1937" s="37">
        <v>305873.21000000002</v>
      </c>
      <c r="I1937" s="37">
        <v>305873.20999999996</v>
      </c>
      <c r="J1937" s="37">
        <v>305873.21000000002</v>
      </c>
      <c r="K1937" s="37">
        <v>305873.21000000002</v>
      </c>
      <c r="L1937" s="37">
        <v>305873.21000000002</v>
      </c>
      <c r="M1937" s="37">
        <v>305873.21000000002</v>
      </c>
      <c r="N1937" s="37">
        <v>305873.21000000002</v>
      </c>
      <c r="O1937" s="37">
        <v>305873.21000000002</v>
      </c>
      <c r="P1937" s="37">
        <v>305873.21000000002</v>
      </c>
      <c r="Q1937" s="37">
        <v>305873.21000000002</v>
      </c>
      <c r="R1937" s="37">
        <v>305873.20999999996</v>
      </c>
      <c r="S1937" s="37">
        <v>305873.21000000002</v>
      </c>
    </row>
    <row r="1938" spans="2:19">
      <c r="B1938" s="6">
        <v>1987</v>
      </c>
      <c r="C1938" s="37">
        <v>25467.71</v>
      </c>
      <c r="D1938" s="37">
        <v>14407.69</v>
      </c>
      <c r="E1938" s="37">
        <v>14407.69</v>
      </c>
      <c r="F1938" s="37">
        <v>14407.69</v>
      </c>
      <c r="G1938" s="37">
        <v>105231.02000000002</v>
      </c>
      <c r="H1938" s="37">
        <v>105231.02000000002</v>
      </c>
      <c r="I1938" s="37">
        <v>105231.02000000002</v>
      </c>
      <c r="J1938" s="37">
        <v>105231.02</v>
      </c>
      <c r="K1938" s="37">
        <v>105231.02</v>
      </c>
      <c r="L1938" s="37">
        <v>105231.02000000002</v>
      </c>
      <c r="M1938" s="37">
        <v>105231.01999999999</v>
      </c>
      <c r="N1938" s="37">
        <v>105231.02</v>
      </c>
      <c r="O1938" s="37">
        <v>105231.02</v>
      </c>
      <c r="P1938" s="37">
        <v>105231.02</v>
      </c>
      <c r="Q1938" s="37">
        <v>105231.02000000002</v>
      </c>
      <c r="R1938" s="37">
        <v>105231.02</v>
      </c>
      <c r="S1938" s="37">
        <v>105231.02000000002</v>
      </c>
    </row>
    <row r="1939" spans="2:19">
      <c r="B1939" s="6">
        <v>1986</v>
      </c>
      <c r="C1939" s="37">
        <v>17951.97</v>
      </c>
      <c r="D1939" s="37">
        <v>17951.97</v>
      </c>
      <c r="E1939" s="37">
        <v>17951.97</v>
      </c>
      <c r="F1939" s="37">
        <v>17951.97</v>
      </c>
      <c r="G1939" s="37">
        <v>126175.56</v>
      </c>
      <c r="H1939" s="37">
        <v>126175.56</v>
      </c>
      <c r="I1939" s="37">
        <v>126175.56</v>
      </c>
      <c r="J1939" s="37">
        <v>126175.56</v>
      </c>
      <c r="K1939" s="37">
        <v>126175.56</v>
      </c>
      <c r="L1939" s="37">
        <v>126175.56000000001</v>
      </c>
      <c r="M1939" s="37">
        <v>126175.56</v>
      </c>
      <c r="N1939" s="37">
        <v>126175.55999999998</v>
      </c>
      <c r="O1939" s="37">
        <v>126175.56</v>
      </c>
      <c r="P1939" s="37">
        <v>126175.55999999998</v>
      </c>
      <c r="Q1939" s="37">
        <v>126175.56</v>
      </c>
      <c r="R1939" s="37">
        <v>126175.55999999998</v>
      </c>
      <c r="S1939" s="37">
        <v>126175.55999999998</v>
      </c>
    </row>
    <row r="1940" spans="2:19">
      <c r="B1940" s="6">
        <v>1985</v>
      </c>
      <c r="C1940" s="37">
        <v>18931.61</v>
      </c>
      <c r="D1940" s="37">
        <v>18931.61</v>
      </c>
      <c r="E1940" s="37">
        <v>18931.61</v>
      </c>
      <c r="F1940" s="37">
        <v>18931.61</v>
      </c>
      <c r="G1940" s="37">
        <v>75540.33</v>
      </c>
      <c r="H1940" s="37">
        <v>75540.33</v>
      </c>
      <c r="I1940" s="37">
        <v>75540.33</v>
      </c>
      <c r="J1940" s="37">
        <v>75540.33</v>
      </c>
      <c r="K1940" s="37">
        <v>75540.33</v>
      </c>
      <c r="L1940" s="37">
        <v>75540.33</v>
      </c>
      <c r="M1940" s="37">
        <v>75540.33</v>
      </c>
      <c r="N1940" s="37">
        <v>75540.33</v>
      </c>
      <c r="O1940" s="37">
        <v>75540.329999999987</v>
      </c>
      <c r="P1940" s="37">
        <v>75540.33</v>
      </c>
      <c r="Q1940" s="37">
        <v>75540.33</v>
      </c>
      <c r="R1940" s="37">
        <v>75540.33</v>
      </c>
      <c r="S1940" s="37">
        <v>75540.33</v>
      </c>
    </row>
    <row r="1941" spans="2:19">
      <c r="B1941" s="6">
        <v>1984</v>
      </c>
      <c r="C1941" s="37">
        <v>75917.13</v>
      </c>
      <c r="D1941" s="37">
        <v>75917.13</v>
      </c>
      <c r="E1941" s="37">
        <v>75917.13</v>
      </c>
      <c r="F1941" s="37">
        <v>75917.13</v>
      </c>
      <c r="G1941" s="37">
        <v>124087.98</v>
      </c>
      <c r="H1941" s="37">
        <v>124087.98</v>
      </c>
      <c r="I1941" s="37">
        <v>124087.98</v>
      </c>
      <c r="J1941" s="37">
        <v>124087.97999999998</v>
      </c>
      <c r="K1941" s="37">
        <v>124087.97999999998</v>
      </c>
      <c r="L1941" s="37">
        <v>124087.98</v>
      </c>
      <c r="M1941" s="37">
        <v>124087.98000000001</v>
      </c>
      <c r="N1941" s="37">
        <v>124087.98</v>
      </c>
      <c r="O1941" s="37">
        <v>124087.97999999998</v>
      </c>
      <c r="P1941" s="37">
        <v>124087.97999999998</v>
      </c>
      <c r="Q1941" s="37">
        <v>124087.97999999998</v>
      </c>
      <c r="R1941" s="37">
        <v>124087.98</v>
      </c>
      <c r="S1941" s="37">
        <v>124087.98</v>
      </c>
    </row>
    <row r="1942" spans="2:19">
      <c r="B1942" s="6">
        <v>1983</v>
      </c>
      <c r="C1942" s="37">
        <v>42764.959999999999</v>
      </c>
      <c r="D1942" s="37">
        <v>42764.959999999999</v>
      </c>
      <c r="E1942" s="37">
        <v>42764.959999999999</v>
      </c>
      <c r="F1942" s="37">
        <v>42764.959999999999</v>
      </c>
      <c r="G1942" s="37">
        <v>127856.19999999998</v>
      </c>
      <c r="H1942" s="37">
        <v>127856.19999999998</v>
      </c>
      <c r="I1942" s="37">
        <v>127856.19999999998</v>
      </c>
      <c r="J1942" s="37">
        <v>127856.19999999998</v>
      </c>
      <c r="K1942" s="37">
        <v>127856.19999999998</v>
      </c>
      <c r="L1942" s="37">
        <v>127856.2</v>
      </c>
      <c r="M1942" s="37">
        <v>127856.19999999998</v>
      </c>
      <c r="N1942" s="37">
        <v>127856.2</v>
      </c>
      <c r="O1942" s="37">
        <v>127856.20000000001</v>
      </c>
      <c r="P1942" s="37">
        <v>127856.20000000001</v>
      </c>
      <c r="Q1942" s="37">
        <v>127856.20000000001</v>
      </c>
      <c r="R1942" s="37">
        <v>127856.2</v>
      </c>
      <c r="S1942" s="37">
        <v>127856.20000000001</v>
      </c>
    </row>
    <row r="1943" spans="2:19">
      <c r="B1943" s="6">
        <v>1982</v>
      </c>
      <c r="C1943" s="37">
        <v>3692.04</v>
      </c>
      <c r="D1943" s="37">
        <v>3692.04</v>
      </c>
      <c r="E1943" s="37">
        <v>3692.04</v>
      </c>
      <c r="F1943" s="37">
        <v>3692.04</v>
      </c>
      <c r="G1943" s="37">
        <v>46433.640000000007</v>
      </c>
      <c r="H1943" s="37">
        <v>46433.640000000007</v>
      </c>
      <c r="I1943" s="37">
        <v>46433.640000000007</v>
      </c>
      <c r="J1943" s="37">
        <v>46433.64</v>
      </c>
      <c r="K1943" s="37">
        <v>46433.64</v>
      </c>
      <c r="L1943" s="37">
        <v>46433.64</v>
      </c>
      <c r="M1943" s="37">
        <v>46433.640000000007</v>
      </c>
      <c r="N1943" s="37">
        <v>46433.640000000007</v>
      </c>
      <c r="O1943" s="37">
        <v>46433.64</v>
      </c>
      <c r="P1943" s="37">
        <v>46433.64</v>
      </c>
      <c r="Q1943" s="37">
        <v>46433.64</v>
      </c>
      <c r="R1943" s="37">
        <v>46433.640000000007</v>
      </c>
      <c r="S1943" s="37">
        <v>46433.64</v>
      </c>
    </row>
    <row r="1944" spans="2:19">
      <c r="B1944" s="6">
        <v>1981</v>
      </c>
      <c r="C1944" s="37">
        <v>54579.38</v>
      </c>
      <c r="D1944" s="37">
        <v>54579.380000000005</v>
      </c>
      <c r="E1944" s="37">
        <v>54579.38</v>
      </c>
      <c r="F1944" s="37">
        <v>54579.38</v>
      </c>
      <c r="G1944" s="37">
        <v>106773.07999999999</v>
      </c>
      <c r="H1944" s="37">
        <v>106773.07999999999</v>
      </c>
      <c r="I1944" s="37">
        <v>106773.07999999999</v>
      </c>
      <c r="J1944" s="37">
        <v>102077.38</v>
      </c>
      <c r="K1944" s="37">
        <v>102077.38</v>
      </c>
      <c r="L1944" s="37">
        <v>102077.37999999999</v>
      </c>
      <c r="M1944" s="37">
        <v>102077.37999999999</v>
      </c>
      <c r="N1944" s="37">
        <v>102077.37999999999</v>
      </c>
      <c r="O1944" s="37">
        <v>102077.38</v>
      </c>
      <c r="P1944" s="37">
        <v>100799.59</v>
      </c>
      <c r="Q1944" s="37">
        <v>93315.37000000001</v>
      </c>
      <c r="R1944" s="37">
        <v>93315.37000000001</v>
      </c>
      <c r="S1944" s="37">
        <v>93315.37</v>
      </c>
    </row>
    <row r="1945" spans="2:19">
      <c r="B1945" s="6">
        <v>1980</v>
      </c>
      <c r="C1945" s="37">
        <v>59943.35</v>
      </c>
      <c r="D1945" s="37">
        <v>59943.349999999991</v>
      </c>
      <c r="E1945" s="37">
        <v>59943.35</v>
      </c>
      <c r="F1945" s="37">
        <v>59943.349999999991</v>
      </c>
      <c r="G1945" s="37">
        <v>227633.29000000004</v>
      </c>
      <c r="H1945" s="37">
        <v>227633.29000000004</v>
      </c>
      <c r="I1945" s="37">
        <v>227633.29000000004</v>
      </c>
      <c r="J1945" s="37">
        <v>227633.29000000004</v>
      </c>
      <c r="K1945" s="37">
        <v>227633.29000000004</v>
      </c>
      <c r="L1945" s="37">
        <v>227633.29</v>
      </c>
      <c r="M1945" s="37">
        <v>227633.29</v>
      </c>
      <c r="N1945" s="37">
        <v>227633.29000000004</v>
      </c>
      <c r="O1945" s="37">
        <v>227633.29000000004</v>
      </c>
      <c r="P1945" s="37">
        <v>227633.29000000004</v>
      </c>
      <c r="Q1945" s="37">
        <v>227633.29000000004</v>
      </c>
      <c r="R1945" s="37">
        <v>227633.29</v>
      </c>
      <c r="S1945" s="37">
        <v>227633.29</v>
      </c>
    </row>
    <row r="1946" spans="2:19">
      <c r="B1946" s="6">
        <v>1979</v>
      </c>
      <c r="C1946" s="37">
        <v>157381.76999999999</v>
      </c>
      <c r="D1946" s="37">
        <v>157381.77000000002</v>
      </c>
      <c r="E1946" s="37">
        <v>157381.77000000002</v>
      </c>
      <c r="F1946" s="37">
        <v>157381.77000000002</v>
      </c>
      <c r="G1946" s="37">
        <v>229214.69999999998</v>
      </c>
      <c r="H1946" s="37">
        <v>229214.69999999998</v>
      </c>
      <c r="I1946" s="37">
        <v>229214.69999999998</v>
      </c>
      <c r="J1946" s="37">
        <v>229214.69999999998</v>
      </c>
      <c r="K1946" s="37">
        <v>229214.69999999998</v>
      </c>
      <c r="L1946" s="37">
        <v>229214.7</v>
      </c>
      <c r="M1946" s="37">
        <v>229214.7</v>
      </c>
      <c r="N1946" s="37">
        <v>229214.7</v>
      </c>
      <c r="O1946" s="37">
        <v>229214.7</v>
      </c>
      <c r="P1946" s="37">
        <v>229214.7</v>
      </c>
      <c r="Q1946" s="37">
        <v>222211.32000000004</v>
      </c>
      <c r="R1946" s="37">
        <v>222211.32</v>
      </c>
      <c r="S1946" s="37">
        <v>222211.31999999998</v>
      </c>
    </row>
    <row r="1947" spans="2:19">
      <c r="B1947" s="6">
        <v>1978</v>
      </c>
      <c r="C1947" s="37">
        <v>58953.490000000005</v>
      </c>
      <c r="D1947" s="37">
        <v>58953.490000000005</v>
      </c>
      <c r="E1947" s="37">
        <v>58953.490000000005</v>
      </c>
      <c r="F1947" s="37">
        <v>58953.490000000005</v>
      </c>
      <c r="G1947" s="37">
        <v>191038.42</v>
      </c>
      <c r="H1947" s="37">
        <v>191038.41999999998</v>
      </c>
      <c r="I1947" s="37">
        <v>191038.42</v>
      </c>
      <c r="J1947" s="37">
        <v>191038.41999999998</v>
      </c>
      <c r="K1947" s="37">
        <v>191038.41999999998</v>
      </c>
      <c r="L1947" s="37">
        <v>191038.42</v>
      </c>
      <c r="M1947" s="37">
        <v>191038.41999999998</v>
      </c>
      <c r="N1947" s="37">
        <v>191038.41999999998</v>
      </c>
      <c r="O1947" s="37">
        <v>191038.41999999998</v>
      </c>
      <c r="P1947" s="37">
        <v>191038.42</v>
      </c>
      <c r="Q1947" s="37">
        <v>191038.41999999998</v>
      </c>
      <c r="R1947" s="37">
        <v>191038.42</v>
      </c>
      <c r="S1947" s="37">
        <v>191038.42</v>
      </c>
    </row>
    <row r="1948" spans="2:19">
      <c r="B1948" s="6">
        <v>1977</v>
      </c>
      <c r="C1948" s="37">
        <v>46642.6</v>
      </c>
      <c r="D1948" s="37">
        <v>32416.93</v>
      </c>
      <c r="E1948" s="37">
        <v>32416.929999999997</v>
      </c>
      <c r="F1948" s="37">
        <v>32416.93</v>
      </c>
      <c r="G1948" s="37">
        <v>70792.960000000006</v>
      </c>
      <c r="H1948" s="37">
        <v>70792.960000000006</v>
      </c>
      <c r="I1948" s="37">
        <v>70792.960000000006</v>
      </c>
      <c r="J1948" s="37">
        <v>70792.959999999992</v>
      </c>
      <c r="K1948" s="37">
        <v>70792.959999999992</v>
      </c>
      <c r="L1948" s="37">
        <v>70792.959999999992</v>
      </c>
      <c r="M1948" s="37">
        <v>70792.959999999992</v>
      </c>
      <c r="N1948" s="37">
        <v>70792.959999999992</v>
      </c>
      <c r="O1948" s="37">
        <v>70792.960000000006</v>
      </c>
      <c r="P1948" s="37">
        <v>70792.960000000006</v>
      </c>
      <c r="Q1948" s="37">
        <v>70792.960000000006</v>
      </c>
      <c r="R1948" s="37">
        <v>70792.960000000006</v>
      </c>
      <c r="S1948" s="37">
        <v>70792.960000000006</v>
      </c>
    </row>
    <row r="1949" spans="2:19">
      <c r="B1949" s="6">
        <v>1976</v>
      </c>
      <c r="C1949" s="37">
        <v>34502.49</v>
      </c>
      <c r="D1949" s="37">
        <v>28128.21</v>
      </c>
      <c r="E1949" s="37">
        <v>28128.21</v>
      </c>
      <c r="F1949" s="37">
        <v>18200.169999999998</v>
      </c>
      <c r="G1949" s="37">
        <v>101974.7</v>
      </c>
      <c r="H1949" s="37">
        <v>101974.7</v>
      </c>
      <c r="I1949" s="37">
        <v>101974.7</v>
      </c>
      <c r="J1949" s="37">
        <v>101974.7</v>
      </c>
      <c r="K1949" s="37">
        <v>101974.7</v>
      </c>
      <c r="L1949" s="37">
        <v>101974.69999999998</v>
      </c>
      <c r="M1949" s="37">
        <v>101974.7</v>
      </c>
      <c r="N1949" s="37">
        <v>101974.7</v>
      </c>
      <c r="O1949" s="37">
        <v>101974.7</v>
      </c>
      <c r="P1949" s="37">
        <v>101974.7</v>
      </c>
      <c r="Q1949" s="37">
        <v>101974.7</v>
      </c>
      <c r="R1949" s="37">
        <v>101974.69999999998</v>
      </c>
      <c r="S1949" s="37">
        <v>101974.7</v>
      </c>
    </row>
    <row r="1950" spans="2:19">
      <c r="B1950" s="6">
        <v>1975</v>
      </c>
      <c r="C1950" s="37">
        <v>75278.009999999995</v>
      </c>
      <c r="D1950" s="37">
        <v>75278.009999999995</v>
      </c>
      <c r="E1950" s="37">
        <v>75278.009999999995</v>
      </c>
      <c r="F1950" s="37">
        <v>75278.009999999995</v>
      </c>
      <c r="G1950" s="37">
        <v>175705.94</v>
      </c>
      <c r="H1950" s="37">
        <v>175705.94</v>
      </c>
      <c r="I1950" s="37">
        <v>175705.94</v>
      </c>
      <c r="J1950" s="37">
        <v>175705.94</v>
      </c>
      <c r="K1950" s="37">
        <v>175705.94</v>
      </c>
      <c r="L1950" s="37">
        <v>175705.94</v>
      </c>
      <c r="M1950" s="37">
        <v>175705.94</v>
      </c>
      <c r="N1950" s="37">
        <v>175705.94</v>
      </c>
      <c r="O1950" s="37">
        <v>150984.66</v>
      </c>
      <c r="P1950" s="37">
        <v>150984.65999999997</v>
      </c>
      <c r="Q1950" s="37">
        <v>150984.66</v>
      </c>
      <c r="R1950" s="37">
        <v>150984.66</v>
      </c>
      <c r="S1950" s="37">
        <v>150984.66</v>
      </c>
    </row>
    <row r="1951" spans="2:19">
      <c r="B1951" s="6">
        <v>1974</v>
      </c>
      <c r="C1951" s="37">
        <v>69496.34</v>
      </c>
      <c r="D1951" s="37">
        <v>69496.34</v>
      </c>
      <c r="E1951" s="37">
        <v>69496.34</v>
      </c>
      <c r="F1951" s="37">
        <v>69496.34</v>
      </c>
      <c r="G1951" s="37">
        <v>148296.02999999997</v>
      </c>
      <c r="H1951" s="37">
        <v>148296.02999999997</v>
      </c>
      <c r="I1951" s="37">
        <v>148296.03</v>
      </c>
      <c r="J1951" s="37">
        <v>148296.03000000003</v>
      </c>
      <c r="K1951" s="37">
        <v>148296.03</v>
      </c>
      <c r="L1951" s="37">
        <v>148296.03</v>
      </c>
      <c r="M1951" s="37">
        <v>148296.03000000003</v>
      </c>
      <c r="N1951" s="37">
        <v>148296.03</v>
      </c>
      <c r="O1951" s="37">
        <v>136217.26</v>
      </c>
      <c r="P1951" s="37">
        <v>136217.26</v>
      </c>
      <c r="Q1951" s="37">
        <v>136217.26</v>
      </c>
      <c r="R1951" s="37">
        <v>136217.26</v>
      </c>
      <c r="S1951" s="37">
        <v>136217.26</v>
      </c>
    </row>
    <row r="1952" spans="2:19">
      <c r="B1952" s="6">
        <v>1973</v>
      </c>
      <c r="C1952" s="37">
        <v>28885.440000000002</v>
      </c>
      <c r="D1952" s="37">
        <v>28885.440000000002</v>
      </c>
      <c r="E1952" s="37">
        <v>28885.440000000002</v>
      </c>
      <c r="F1952" s="37">
        <v>28885.440000000002</v>
      </c>
      <c r="G1952" s="37">
        <v>139913.43999999997</v>
      </c>
      <c r="H1952" s="37">
        <v>139913.43999999997</v>
      </c>
      <c r="I1952" s="37">
        <v>139913.43999999997</v>
      </c>
      <c r="J1952" s="37">
        <v>139913.44</v>
      </c>
      <c r="K1952" s="37">
        <v>139913.44</v>
      </c>
      <c r="L1952" s="37">
        <v>139913.43999999997</v>
      </c>
      <c r="M1952" s="37">
        <v>139913.44</v>
      </c>
      <c r="N1952" s="37">
        <v>139913.44</v>
      </c>
      <c r="O1952" s="37">
        <v>139913.44</v>
      </c>
      <c r="P1952" s="37">
        <v>139913.44000000003</v>
      </c>
      <c r="Q1952" s="37">
        <v>139913.44</v>
      </c>
      <c r="R1952" s="37">
        <v>139913.44</v>
      </c>
      <c r="S1952" s="37">
        <v>139913.43999999997</v>
      </c>
    </row>
    <row r="1953" spans="2:19">
      <c r="B1953" s="6">
        <v>1972</v>
      </c>
      <c r="C1953" s="37">
        <v>55431.709999999992</v>
      </c>
      <c r="D1953" s="37">
        <v>55431.709999999985</v>
      </c>
      <c r="E1953" s="37">
        <v>52041.329999999987</v>
      </c>
      <c r="F1953" s="37">
        <v>52041.329999999987</v>
      </c>
      <c r="G1953" s="37">
        <v>154423.07999999999</v>
      </c>
      <c r="H1953" s="37">
        <v>154423.07999999999</v>
      </c>
      <c r="I1953" s="37">
        <v>154423.07999999999</v>
      </c>
      <c r="J1953" s="37">
        <v>154423.08000000002</v>
      </c>
      <c r="K1953" s="37">
        <v>154423.08000000002</v>
      </c>
      <c r="L1953" s="37">
        <v>154423.08000000005</v>
      </c>
      <c r="M1953" s="37">
        <v>154423.08000000005</v>
      </c>
      <c r="N1953" s="37">
        <v>154423.08000000002</v>
      </c>
      <c r="O1953" s="37">
        <v>154423.07999999999</v>
      </c>
      <c r="P1953" s="37">
        <v>154423.07999999999</v>
      </c>
      <c r="Q1953" s="37">
        <v>154423.07999999999</v>
      </c>
      <c r="R1953" s="37">
        <v>154423.08000000002</v>
      </c>
      <c r="S1953" s="37">
        <v>154423.08000000002</v>
      </c>
    </row>
    <row r="1954" spans="2:19">
      <c r="B1954" s="6">
        <v>1971</v>
      </c>
      <c r="C1954" s="37">
        <v>92261.59</v>
      </c>
      <c r="D1954" s="37">
        <v>92261.59</v>
      </c>
      <c r="E1954" s="37">
        <v>92261.59</v>
      </c>
      <c r="F1954" s="37">
        <v>92261.59</v>
      </c>
      <c r="G1954" s="37">
        <v>143588.25999999998</v>
      </c>
      <c r="H1954" s="37">
        <v>143588.25999999998</v>
      </c>
      <c r="I1954" s="37">
        <v>143588.25999999998</v>
      </c>
      <c r="J1954" s="37">
        <v>143588.26</v>
      </c>
      <c r="K1954" s="37">
        <v>143588.26</v>
      </c>
      <c r="L1954" s="37">
        <v>142279.34</v>
      </c>
      <c r="M1954" s="37">
        <v>142279.34000000003</v>
      </c>
      <c r="N1954" s="37">
        <v>142279.34</v>
      </c>
      <c r="O1954" s="37">
        <v>136539.51999999999</v>
      </c>
      <c r="P1954" s="37">
        <v>136539.51999999999</v>
      </c>
      <c r="Q1954" s="37">
        <v>136539.51999999999</v>
      </c>
      <c r="R1954" s="37">
        <v>136539.52000000002</v>
      </c>
      <c r="S1954" s="37">
        <v>136539.52000000002</v>
      </c>
    </row>
    <row r="1955" spans="2:19">
      <c r="B1955" s="6">
        <v>1970</v>
      </c>
      <c r="C1955" s="37">
        <v>49685.8</v>
      </c>
      <c r="D1955" s="37">
        <v>49685.799999999996</v>
      </c>
      <c r="E1955" s="37">
        <v>49685.799999999996</v>
      </c>
      <c r="F1955" s="37">
        <v>49685.8</v>
      </c>
      <c r="G1955" s="37">
        <v>163784.73000000001</v>
      </c>
      <c r="H1955" s="37">
        <v>163784.73000000001</v>
      </c>
      <c r="I1955" s="37">
        <v>163784.73000000001</v>
      </c>
      <c r="J1955" s="37">
        <v>163784.73000000001</v>
      </c>
      <c r="K1955" s="37">
        <v>163784.73000000001</v>
      </c>
      <c r="L1955" s="37">
        <v>163784.73000000001</v>
      </c>
      <c r="M1955" s="37">
        <v>163784.73000000001</v>
      </c>
      <c r="N1955" s="37">
        <v>159636.25</v>
      </c>
      <c r="O1955" s="37">
        <v>159636.25</v>
      </c>
      <c r="P1955" s="37">
        <v>159636.25</v>
      </c>
      <c r="Q1955" s="37">
        <v>159636.25</v>
      </c>
      <c r="R1955" s="37">
        <v>159636.25</v>
      </c>
      <c r="S1955" s="37">
        <v>159636.25000000003</v>
      </c>
    </row>
    <row r="1956" spans="2:19">
      <c r="B1956" s="6">
        <v>1969</v>
      </c>
      <c r="C1956" s="37">
        <v>15400.12</v>
      </c>
      <c r="D1956" s="37">
        <v>15400.12</v>
      </c>
      <c r="E1956" s="37">
        <v>15400.12</v>
      </c>
      <c r="F1956" s="37">
        <v>15400.12</v>
      </c>
      <c r="G1956" s="37">
        <v>49850.41</v>
      </c>
      <c r="H1956" s="37">
        <v>49850.41</v>
      </c>
      <c r="I1956" s="37">
        <v>49850.41</v>
      </c>
      <c r="J1956" s="37">
        <v>49850.41</v>
      </c>
      <c r="K1956" s="37">
        <v>49850.409999999996</v>
      </c>
      <c r="L1956" s="37">
        <v>49850.41</v>
      </c>
      <c r="M1956" s="37">
        <v>49850.41</v>
      </c>
      <c r="N1956" s="37">
        <v>49850.409999999996</v>
      </c>
      <c r="O1956" s="37">
        <v>49850.41</v>
      </c>
      <c r="P1956" s="37">
        <v>49850.41</v>
      </c>
      <c r="Q1956" s="37">
        <v>49850.41</v>
      </c>
      <c r="R1956" s="37">
        <v>49850.41</v>
      </c>
      <c r="S1956" s="37">
        <v>49850.41</v>
      </c>
    </row>
    <row r="1957" spans="2:19">
      <c r="B1957" s="6">
        <v>1968</v>
      </c>
      <c r="C1957" s="37">
        <v>21889.43</v>
      </c>
      <c r="D1957" s="37">
        <v>21889.43</v>
      </c>
      <c r="E1957" s="37">
        <v>21889.43</v>
      </c>
      <c r="F1957" s="37">
        <v>21889.43</v>
      </c>
      <c r="G1957" s="37">
        <v>47889.549999999996</v>
      </c>
      <c r="H1957" s="37">
        <v>47889.549999999996</v>
      </c>
      <c r="I1957" s="37">
        <v>47889.549999999996</v>
      </c>
      <c r="J1957" s="37">
        <v>47889.549999999988</v>
      </c>
      <c r="K1957" s="37">
        <v>47889.549999999988</v>
      </c>
      <c r="L1957" s="37">
        <v>47889.549999999988</v>
      </c>
      <c r="M1957" s="37">
        <v>47889.55</v>
      </c>
      <c r="N1957" s="37">
        <v>47889.549999999996</v>
      </c>
      <c r="O1957" s="37">
        <v>47889.549999999988</v>
      </c>
      <c r="P1957" s="37">
        <v>47889.549999999988</v>
      </c>
      <c r="Q1957" s="37">
        <v>47889.549999999996</v>
      </c>
      <c r="R1957" s="37">
        <v>47889.55</v>
      </c>
      <c r="S1957" s="37">
        <v>45699.310000000005</v>
      </c>
    </row>
    <row r="1958" spans="2:19">
      <c r="B1958" s="6">
        <v>1967</v>
      </c>
      <c r="C1958" s="37">
        <v>109057.01999999999</v>
      </c>
      <c r="D1958" s="37">
        <v>109057.02000000002</v>
      </c>
      <c r="E1958" s="37">
        <v>109057.02</v>
      </c>
      <c r="F1958" s="37">
        <v>109057.02</v>
      </c>
      <c r="G1958" s="37">
        <v>177943.88999999998</v>
      </c>
      <c r="H1958" s="37">
        <v>177943.89</v>
      </c>
      <c r="I1958" s="37">
        <v>177943.89</v>
      </c>
      <c r="J1958" s="37">
        <v>177943.89</v>
      </c>
      <c r="K1958" s="37">
        <v>177943.88999999998</v>
      </c>
      <c r="L1958" s="37">
        <v>177943.88999999998</v>
      </c>
      <c r="M1958" s="37">
        <v>177943.89</v>
      </c>
      <c r="N1958" s="37">
        <v>177943.88999999998</v>
      </c>
      <c r="O1958" s="37">
        <v>177943.88999999998</v>
      </c>
      <c r="P1958" s="37">
        <v>177943.88999999998</v>
      </c>
      <c r="Q1958" s="37">
        <v>177943.88999999998</v>
      </c>
      <c r="R1958" s="37">
        <v>177943.89</v>
      </c>
      <c r="S1958" s="37">
        <v>177943.88999999998</v>
      </c>
    </row>
    <row r="1959" spans="2:19">
      <c r="B1959" s="6">
        <v>1966</v>
      </c>
      <c r="C1959" s="37">
        <v>234316.18999999997</v>
      </c>
      <c r="D1959" s="37">
        <v>234316.19</v>
      </c>
      <c r="E1959" s="37">
        <v>226714.88999999998</v>
      </c>
      <c r="F1959" s="37">
        <v>226714.88999999998</v>
      </c>
      <c r="G1959" s="37">
        <v>265174.26999999996</v>
      </c>
      <c r="H1959" s="37">
        <v>265174.26999999996</v>
      </c>
      <c r="I1959" s="37">
        <v>265174.27</v>
      </c>
      <c r="J1959" s="37">
        <v>265174.27</v>
      </c>
      <c r="K1959" s="37">
        <v>236941.02999999997</v>
      </c>
      <c r="L1959" s="37">
        <v>236941.03</v>
      </c>
      <c r="M1959" s="37">
        <v>236941.02999999997</v>
      </c>
      <c r="N1959" s="37">
        <v>236941.02999999997</v>
      </c>
      <c r="O1959" s="37">
        <v>225685.43</v>
      </c>
      <c r="P1959" s="37">
        <v>225685.43</v>
      </c>
      <c r="Q1959" s="37">
        <v>225685.42999999996</v>
      </c>
      <c r="R1959" s="37">
        <v>225000.73999999996</v>
      </c>
      <c r="S1959" s="37">
        <v>225000.74</v>
      </c>
    </row>
    <row r="1960" spans="2:19">
      <c r="B1960" s="6">
        <v>1965</v>
      </c>
      <c r="C1960" s="37">
        <v>276287.83999999997</v>
      </c>
      <c r="D1960" s="37">
        <v>276287.84000000003</v>
      </c>
      <c r="E1960" s="37">
        <v>273773.76999999996</v>
      </c>
      <c r="F1960" s="37">
        <v>273773.77</v>
      </c>
      <c r="G1960" s="37">
        <v>298729.42</v>
      </c>
      <c r="H1960" s="37">
        <v>273787.57</v>
      </c>
      <c r="I1960" s="37">
        <v>273787.57</v>
      </c>
      <c r="J1960" s="37">
        <v>269718.14999999997</v>
      </c>
      <c r="K1960" s="37">
        <v>261483.27999999997</v>
      </c>
      <c r="L1960" s="37">
        <v>261483.28</v>
      </c>
      <c r="M1960" s="37">
        <v>261483.27999999997</v>
      </c>
      <c r="N1960" s="37">
        <v>250002.86999999997</v>
      </c>
      <c r="O1960" s="37">
        <v>250002.86999999997</v>
      </c>
      <c r="P1960" s="37">
        <v>240015.23999999996</v>
      </c>
      <c r="Q1960" s="37">
        <v>240015.23999999996</v>
      </c>
      <c r="R1960" s="37">
        <v>237275.23000000004</v>
      </c>
      <c r="S1960" s="37">
        <v>237275.22999999998</v>
      </c>
    </row>
    <row r="1961" spans="2:19">
      <c r="B1961" s="6">
        <v>1964</v>
      </c>
      <c r="C1961" s="37">
        <v>149603.76999999999</v>
      </c>
      <c r="D1961" s="37">
        <v>146505.94</v>
      </c>
      <c r="E1961" s="37">
        <v>141842.70000000001</v>
      </c>
      <c r="F1961" s="37">
        <v>141842.70000000001</v>
      </c>
      <c r="G1961" s="37">
        <v>191246.27000000005</v>
      </c>
      <c r="H1961" s="37">
        <v>191246.27000000005</v>
      </c>
      <c r="I1961" s="37">
        <v>180623.73000000004</v>
      </c>
      <c r="J1961" s="37">
        <v>180623.73</v>
      </c>
      <c r="K1961" s="37">
        <v>180623.73</v>
      </c>
      <c r="L1961" s="37">
        <v>177831.66</v>
      </c>
      <c r="M1961" s="37">
        <v>177831.66</v>
      </c>
      <c r="N1961" s="37">
        <v>177831.66</v>
      </c>
      <c r="O1961" s="37">
        <v>167512.42000000001</v>
      </c>
      <c r="P1961" s="37">
        <v>164192.89999999997</v>
      </c>
      <c r="Q1961" s="37">
        <v>164192.9</v>
      </c>
      <c r="R1961" s="37">
        <v>164192.89999999997</v>
      </c>
      <c r="S1961" s="37">
        <v>164192.90000000002</v>
      </c>
    </row>
    <row r="1962" spans="2:19">
      <c r="B1962" s="6">
        <v>1963</v>
      </c>
      <c r="C1962" s="37">
        <v>156681.68</v>
      </c>
      <c r="D1962" s="37">
        <v>156681.68</v>
      </c>
      <c r="E1962" s="37">
        <v>152936.10999999996</v>
      </c>
      <c r="F1962" s="37">
        <v>152936.10999999999</v>
      </c>
      <c r="G1962" s="37">
        <v>155740.55000000002</v>
      </c>
      <c r="H1962" s="37">
        <v>152121.35</v>
      </c>
      <c r="I1962" s="37">
        <v>152121.35</v>
      </c>
      <c r="J1962" s="37">
        <v>152121.35</v>
      </c>
      <c r="K1962" s="37">
        <v>148364.88999999998</v>
      </c>
      <c r="L1962" s="37">
        <v>135207.17000000001</v>
      </c>
      <c r="M1962" s="37">
        <v>135207.17000000001</v>
      </c>
      <c r="N1962" s="37">
        <v>135207.17000000001</v>
      </c>
      <c r="O1962" s="37">
        <v>135207.17000000001</v>
      </c>
      <c r="P1962" s="37">
        <v>135207.16999999998</v>
      </c>
      <c r="Q1962" s="37">
        <v>135207.17000000001</v>
      </c>
      <c r="R1962" s="37">
        <v>119469.23999999999</v>
      </c>
      <c r="S1962" s="37">
        <v>119469.23999999999</v>
      </c>
    </row>
    <row r="1963" spans="2:19">
      <c r="B1963" s="6">
        <v>1962</v>
      </c>
      <c r="C1963" s="37">
        <v>139338.79999999999</v>
      </c>
      <c r="D1963" s="37">
        <v>139338.80000000002</v>
      </c>
      <c r="E1963" s="37">
        <v>139338.80000000002</v>
      </c>
      <c r="F1963" s="37">
        <v>139338.80000000002</v>
      </c>
      <c r="G1963" s="37">
        <v>145911.45000000001</v>
      </c>
      <c r="H1963" s="37">
        <v>145911.45000000001</v>
      </c>
      <c r="I1963" s="37">
        <v>145911.45000000001</v>
      </c>
      <c r="J1963" s="37">
        <v>145911.44999999998</v>
      </c>
      <c r="K1963" s="37">
        <v>145911.44999999998</v>
      </c>
      <c r="L1963" s="37">
        <v>140966.29999999999</v>
      </c>
      <c r="M1963" s="37">
        <v>140966.30000000002</v>
      </c>
      <c r="N1963" s="37">
        <v>140966.29999999999</v>
      </c>
      <c r="O1963" s="37">
        <v>140966.29999999999</v>
      </c>
      <c r="P1963" s="37">
        <v>127145.57</v>
      </c>
      <c r="Q1963" s="37">
        <v>116649.91</v>
      </c>
      <c r="R1963" s="37">
        <v>113082.12</v>
      </c>
      <c r="S1963" s="37">
        <v>113082.12</v>
      </c>
    </row>
    <row r="1964" spans="2:19">
      <c r="B1964" s="6">
        <v>1961</v>
      </c>
      <c r="C1964" s="37">
        <v>32039.360000000004</v>
      </c>
      <c r="D1964" s="37">
        <v>32039.360000000001</v>
      </c>
      <c r="E1964" s="37">
        <v>32039.360000000004</v>
      </c>
      <c r="F1964" s="37">
        <v>32039.360000000004</v>
      </c>
      <c r="G1964" s="37">
        <v>32956.620000000003</v>
      </c>
      <c r="H1964" s="37">
        <v>32956.620000000003</v>
      </c>
      <c r="I1964" s="37">
        <v>6294.5199999999995</v>
      </c>
      <c r="J1964" s="37">
        <v>6294.5199999999995</v>
      </c>
      <c r="K1964" s="37">
        <v>6294.5199999999995</v>
      </c>
      <c r="L1964" s="37">
        <v>6294.5199999999995</v>
      </c>
      <c r="M1964" s="37">
        <v>6294.5199999999995</v>
      </c>
      <c r="N1964" s="37">
        <v>6294.52</v>
      </c>
      <c r="O1964" s="37">
        <v>6294.5199999999995</v>
      </c>
      <c r="P1964" s="37">
        <v>6294.5199999999995</v>
      </c>
      <c r="Q1964" s="37">
        <v>6294.5199999999995</v>
      </c>
      <c r="R1964" s="37">
        <v>3687.4399999999996</v>
      </c>
      <c r="S1964" s="37">
        <v>3687.4399999999996</v>
      </c>
    </row>
    <row r="1965" spans="2:19">
      <c r="B1965" s="6">
        <v>1960</v>
      </c>
      <c r="C1965" s="37"/>
      <c r="D1965" s="37"/>
      <c r="E1965" s="37"/>
      <c r="F1965" s="37"/>
      <c r="G1965" s="37">
        <v>32917.479999999996</v>
      </c>
      <c r="H1965" s="37">
        <v>32917.479999999996</v>
      </c>
      <c r="I1965" s="37">
        <v>32917.479999999996</v>
      </c>
      <c r="J1965" s="37">
        <v>32917.479999999996</v>
      </c>
      <c r="K1965" s="37">
        <v>32917.479999999996</v>
      </c>
      <c r="L1965" s="37">
        <v>32917.479999999996</v>
      </c>
      <c r="M1965" s="37">
        <v>32917.480000000003</v>
      </c>
      <c r="N1965" s="37">
        <v>32917.480000000003</v>
      </c>
      <c r="O1965" s="37">
        <v>32917.479999999996</v>
      </c>
      <c r="P1965" s="37">
        <v>32917.479999999996</v>
      </c>
      <c r="Q1965" s="37">
        <v>32917.480000000003</v>
      </c>
      <c r="R1965" s="37">
        <v>32917.479999999996</v>
      </c>
      <c r="S1965" s="37">
        <v>32917.480000000003</v>
      </c>
    </row>
    <row r="1966" spans="2:19">
      <c r="B1966" s="6">
        <v>1959</v>
      </c>
      <c r="C1966" s="37"/>
      <c r="D1966" s="37"/>
      <c r="E1966" s="37"/>
      <c r="F1966" s="37"/>
      <c r="G1966" s="37">
        <v>19390.239999999998</v>
      </c>
      <c r="H1966" s="37">
        <v>19390.239999999998</v>
      </c>
      <c r="I1966" s="37">
        <v>19390.239999999998</v>
      </c>
      <c r="J1966" s="37">
        <v>19390.239999999998</v>
      </c>
      <c r="K1966" s="37">
        <v>19390.239999999998</v>
      </c>
      <c r="L1966" s="37">
        <v>19390.239999999998</v>
      </c>
      <c r="M1966" s="37">
        <v>19390.240000000002</v>
      </c>
      <c r="N1966" s="37">
        <v>19390.239999999998</v>
      </c>
      <c r="O1966" s="37">
        <v>19390.239999999998</v>
      </c>
      <c r="P1966" s="37">
        <v>19390.239999999998</v>
      </c>
      <c r="Q1966" s="37">
        <v>19390.240000000002</v>
      </c>
      <c r="R1966" s="37">
        <v>19390.240000000002</v>
      </c>
      <c r="S1966" s="37">
        <v>19390.239999999998</v>
      </c>
    </row>
    <row r="1967" spans="2:19">
      <c r="B1967" s="6">
        <v>1958</v>
      </c>
      <c r="C1967" s="37">
        <v>7177.52</v>
      </c>
      <c r="D1967" s="37">
        <v>7177.52</v>
      </c>
      <c r="E1967" s="37">
        <v>7177.52</v>
      </c>
      <c r="F1967" s="37">
        <v>7177.52</v>
      </c>
      <c r="G1967" s="37">
        <v>7177.52</v>
      </c>
      <c r="H1967" s="37">
        <v>7177.52</v>
      </c>
      <c r="I1967" s="37">
        <v>7177.52</v>
      </c>
      <c r="J1967" s="37">
        <v>7177.52</v>
      </c>
      <c r="K1967" s="37">
        <v>7177.52</v>
      </c>
      <c r="L1967" s="37">
        <v>7177.52</v>
      </c>
      <c r="M1967" s="37">
        <v>7177.52</v>
      </c>
      <c r="N1967" s="37">
        <v>7177.52</v>
      </c>
      <c r="O1967" s="37">
        <v>7177.5199999999995</v>
      </c>
      <c r="P1967" s="37">
        <v>7177.5199999999995</v>
      </c>
      <c r="Q1967" s="37">
        <v>7177.5199999999995</v>
      </c>
      <c r="R1967" s="37">
        <v>7177.5199999999995</v>
      </c>
      <c r="S1967" s="37">
        <v>7177.5199999999995</v>
      </c>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v>13042.900000000001</v>
      </c>
      <c r="H1969" s="37">
        <v>13042.900000000001</v>
      </c>
      <c r="I1969" s="37">
        <v>13042.900000000001</v>
      </c>
      <c r="J1969" s="37">
        <v>13042.900000000001</v>
      </c>
      <c r="K1969" s="37">
        <v>13042.900000000001</v>
      </c>
      <c r="L1969" s="37">
        <v>13042.900000000001</v>
      </c>
      <c r="M1969" s="37">
        <v>13042.900000000001</v>
      </c>
      <c r="N1969" s="37">
        <v>13042.900000000001</v>
      </c>
      <c r="O1969" s="37">
        <v>13042.900000000001</v>
      </c>
      <c r="P1969" s="37">
        <v>13042.900000000001</v>
      </c>
      <c r="Q1969" s="37">
        <v>13042.9</v>
      </c>
      <c r="R1969" s="37">
        <v>13042.9</v>
      </c>
      <c r="S1969" s="37">
        <v>13042.900000000001</v>
      </c>
    </row>
    <row r="1970" spans="2:19">
      <c r="B1970" s="6">
        <v>1955</v>
      </c>
      <c r="C1970" s="37"/>
      <c r="D1970" s="37"/>
      <c r="E1970" s="37"/>
      <c r="F1970" s="37"/>
      <c r="G1970" s="37">
        <v>18178.189999999999</v>
      </c>
      <c r="H1970" s="37">
        <v>18178.189999999999</v>
      </c>
      <c r="I1970" s="37">
        <v>18178.189999999999</v>
      </c>
      <c r="J1970" s="37">
        <v>18178.189999999999</v>
      </c>
      <c r="K1970" s="37">
        <v>18178.189999999999</v>
      </c>
      <c r="L1970" s="37">
        <v>18178.189999999999</v>
      </c>
      <c r="M1970" s="37">
        <v>18178.189999999999</v>
      </c>
      <c r="N1970" s="37">
        <v>18178.189999999999</v>
      </c>
      <c r="O1970" s="37">
        <v>18178.190000000002</v>
      </c>
      <c r="P1970" s="37">
        <v>18178.190000000002</v>
      </c>
      <c r="Q1970" s="37">
        <v>18178.190000000002</v>
      </c>
      <c r="R1970" s="37">
        <v>18178.190000000002</v>
      </c>
      <c r="S1970" s="37">
        <v>18178.190000000002</v>
      </c>
    </row>
    <row r="1971" spans="2:19">
      <c r="B1971" s="6">
        <v>1954</v>
      </c>
      <c r="C1971" s="37"/>
      <c r="D1971" s="37"/>
      <c r="E1971" s="37"/>
      <c r="F1971" s="37"/>
      <c r="G1971" s="37">
        <v>4817.2299999999996</v>
      </c>
      <c r="H1971" s="37">
        <v>4817.2299999999996</v>
      </c>
      <c r="I1971" s="37">
        <v>4817.2299999999996</v>
      </c>
      <c r="J1971" s="37">
        <v>4817.2299999999996</v>
      </c>
      <c r="K1971" s="37">
        <v>4817.2299999999996</v>
      </c>
      <c r="L1971" s="37">
        <v>4817.2299999999996</v>
      </c>
      <c r="M1971" s="37">
        <v>4817.2299999999996</v>
      </c>
      <c r="N1971" s="37">
        <v>4817.2299999999996</v>
      </c>
      <c r="O1971" s="37">
        <v>4817.2299999999996</v>
      </c>
      <c r="P1971" s="37">
        <v>4817.2299999999996</v>
      </c>
      <c r="Q1971" s="37">
        <v>4817.2299999999996</v>
      </c>
      <c r="R1971" s="37">
        <v>4817.2299999999996</v>
      </c>
      <c r="S1971" s="37">
        <v>4817.2299999999996</v>
      </c>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200</v>
      </c>
      <c r="B1996" s="7" t="s">
        <v>180</v>
      </c>
      <c r="C1996" s="8">
        <f>SUM(C1919:C1995)</f>
        <v>3625706.5199999991</v>
      </c>
      <c r="D1996" s="8">
        <f>SUM(D1918:D1995)</f>
        <v>3757067.8299999991</v>
      </c>
      <c r="E1996" s="8">
        <f>SUM(E1917:E1995)</f>
        <v>3779005.8499999996</v>
      </c>
      <c r="F1996" s="8">
        <f>SUM(F1916:F1995)</f>
        <v>3785118.4099999997</v>
      </c>
      <c r="G1996" s="8">
        <f>SUM(G1915:G1995)</f>
        <v>7165187.7700000033</v>
      </c>
      <c r="H1996" s="8">
        <f>SUM(H1909:H1995)</f>
        <v>7434218.5500000035</v>
      </c>
      <c r="I1996" s="8">
        <f>SUM(I1909:I1995)</f>
        <v>7586022.700000003</v>
      </c>
      <c r="J1996" s="8">
        <f t="shared" ref="J1996" si="37">SUM(J1909:J1995)</f>
        <v>7711957.6700000018</v>
      </c>
      <c r="K1996" s="8">
        <f>SUM(K1909:K1995)</f>
        <v>7855625.5900000026</v>
      </c>
      <c r="L1996" s="8">
        <f t="shared" ref="L1996" si="38">SUM(L1909:L1995)</f>
        <v>8168155.0000000028</v>
      </c>
      <c r="M1996" s="8">
        <f>SUM(M1909:M1995)</f>
        <v>8549384.6300000008</v>
      </c>
      <c r="N1996" s="11">
        <f>SUM(N1904:N1995)</f>
        <v>8905301.2300000004</v>
      </c>
      <c r="O1996" s="11">
        <f>SUM(O1904:O1995)</f>
        <v>9320314.1399999987</v>
      </c>
      <c r="P1996" s="11">
        <f>SUM(P1904:P1995)</f>
        <v>9677487.8800000027</v>
      </c>
      <c r="Q1996" s="11">
        <f>SUM(Q1904:Q1995)</f>
        <v>9943261.1900000032</v>
      </c>
      <c r="R1996" s="11">
        <f>SUM(R1903:R1995)</f>
        <v>10354501.58</v>
      </c>
      <c r="S1996" s="11">
        <f>SUM(S1903:S1995)</f>
        <v>10807397.820000002</v>
      </c>
    </row>
    <row r="1997" spans="1:19">
      <c r="A1997" s="76"/>
      <c r="B1997" s="7"/>
      <c r="C1997" s="8"/>
      <c r="D1997" s="8"/>
      <c r="E1997" s="8"/>
      <c r="F1997" s="8"/>
      <c r="G1997" s="8"/>
      <c r="H1997" s="8"/>
      <c r="I1997" s="8"/>
      <c r="J1997" s="8"/>
      <c r="K1997" s="8"/>
      <c r="L1997" s="8"/>
      <c r="M1997" s="10"/>
    </row>
    <row r="1998" spans="1:19">
      <c r="A1998" s="83" t="s">
        <v>201</v>
      </c>
      <c r="B1998" s="82">
        <v>2022</v>
      </c>
      <c r="C1998" s="36"/>
      <c r="D1998" s="36"/>
      <c r="E1998" s="36"/>
      <c r="F1998" s="36"/>
      <c r="G1998" s="36"/>
      <c r="H1998" s="36"/>
      <c r="I1998" s="36"/>
      <c r="J1998" s="36"/>
      <c r="K1998" s="36"/>
      <c r="L1998" s="36"/>
      <c r="M1998" s="36"/>
      <c r="N1998" s="36"/>
      <c r="O1998" s="36"/>
      <c r="P1998" s="36"/>
      <c r="Q1998" s="36"/>
      <c r="R1998" s="74"/>
      <c r="S1998" s="37">
        <v>156172.99</v>
      </c>
    </row>
    <row r="1999" spans="1:19">
      <c r="A1999" s="38"/>
      <c r="B1999" s="6">
        <v>2021</v>
      </c>
      <c r="C1999" s="36"/>
      <c r="D1999" s="36"/>
      <c r="E1999" s="36"/>
      <c r="F1999" s="36"/>
      <c r="G1999" s="36"/>
      <c r="H1999" s="36"/>
      <c r="I1999" s="36"/>
      <c r="J1999" s="36"/>
      <c r="K1999" s="36"/>
      <c r="L1999" s="36"/>
      <c r="M1999" s="36"/>
      <c r="N1999" s="36"/>
      <c r="O1999" s="36"/>
      <c r="P1999" s="36"/>
      <c r="Q1999" s="36"/>
      <c r="R1999" s="37">
        <v>210306.25</v>
      </c>
      <c r="S1999" s="37">
        <v>220681.73</v>
      </c>
    </row>
    <row r="2000" spans="1:19">
      <c r="B2000" s="6">
        <v>2020</v>
      </c>
      <c r="C2000" s="36"/>
      <c r="D2000" s="36"/>
      <c r="E2000" s="36"/>
      <c r="F2000" s="36"/>
      <c r="G2000" s="36"/>
      <c r="H2000" s="36"/>
      <c r="I2000" s="36"/>
      <c r="J2000" s="36"/>
      <c r="K2000" s="36"/>
      <c r="L2000" s="36"/>
      <c r="M2000" s="36"/>
      <c r="N2000" s="36"/>
      <c r="O2000" s="36"/>
      <c r="P2000" s="36"/>
      <c r="Q2000" s="37">
        <v>264982.86000000004</v>
      </c>
      <c r="R2000" s="37">
        <v>269838.44</v>
      </c>
      <c r="S2000" s="37">
        <v>269838.44</v>
      </c>
    </row>
    <row r="2001" spans="1:19">
      <c r="A2001" s="40"/>
      <c r="B2001" s="6">
        <v>2019</v>
      </c>
      <c r="C2001" s="36"/>
      <c r="D2001" s="36"/>
      <c r="E2001" s="36"/>
      <c r="F2001" s="36"/>
      <c r="G2001" s="36"/>
      <c r="H2001" s="36"/>
      <c r="I2001" s="36"/>
      <c r="J2001" s="36"/>
      <c r="K2001" s="36"/>
      <c r="L2001" s="36"/>
      <c r="M2001" s="36"/>
      <c r="N2001" s="36"/>
      <c r="O2001" s="36"/>
      <c r="P2001" s="37">
        <v>277539.68</v>
      </c>
      <c r="Q2001" s="37">
        <v>277539.68</v>
      </c>
      <c r="R2001" s="37">
        <v>277430.64</v>
      </c>
      <c r="S2001" s="37">
        <v>277430.64</v>
      </c>
    </row>
    <row r="2002" spans="1:19">
      <c r="A2002" s="40"/>
      <c r="B2002" s="6">
        <v>2018</v>
      </c>
      <c r="C2002" s="36"/>
      <c r="D2002" s="36"/>
      <c r="E2002" s="36"/>
      <c r="F2002" s="36"/>
      <c r="G2002" s="36"/>
      <c r="H2002" s="36"/>
      <c r="I2002" s="36"/>
      <c r="J2002" s="36"/>
      <c r="K2002" s="36"/>
      <c r="L2002" s="36"/>
      <c r="M2002" s="36"/>
      <c r="N2002" s="36"/>
      <c r="O2002" s="37">
        <v>82551.950000000012</v>
      </c>
      <c r="P2002" s="37">
        <v>96357.25999999998</v>
      </c>
      <c r="Q2002" s="37">
        <v>96149.75</v>
      </c>
      <c r="R2002" s="37">
        <v>96149.75</v>
      </c>
      <c r="S2002" s="37">
        <v>96149.75</v>
      </c>
    </row>
    <row r="2003" spans="1:19">
      <c r="A2003" s="40"/>
      <c r="B2003" s="6">
        <v>2017</v>
      </c>
      <c r="C2003" s="36"/>
      <c r="D2003" s="36"/>
      <c r="E2003" s="36"/>
      <c r="F2003" s="36"/>
      <c r="G2003" s="36"/>
      <c r="H2003" s="36"/>
      <c r="I2003" s="36"/>
      <c r="J2003" s="36"/>
      <c r="K2003" s="36"/>
      <c r="L2003" s="36"/>
      <c r="M2003" s="36"/>
      <c r="N2003" s="37">
        <v>158298.60999999999</v>
      </c>
      <c r="O2003" s="37">
        <v>170552.44</v>
      </c>
      <c r="P2003" s="37">
        <v>185336.65999999997</v>
      </c>
      <c r="Q2003" s="37">
        <v>185336.65999999997</v>
      </c>
      <c r="R2003" s="37">
        <v>185336.65999999997</v>
      </c>
      <c r="S2003" s="37">
        <v>185336.65999999997</v>
      </c>
    </row>
    <row r="2004" spans="1:19">
      <c r="B2004" s="6">
        <v>2016</v>
      </c>
      <c r="C2004" s="36"/>
      <c r="D2004" s="36"/>
      <c r="E2004" s="36"/>
      <c r="F2004" s="36"/>
      <c r="G2004" s="36"/>
      <c r="H2004" s="36"/>
      <c r="I2004" s="36"/>
      <c r="J2004" s="36"/>
      <c r="K2004" s="36"/>
      <c r="L2004" s="36"/>
      <c r="M2004" s="37">
        <v>118554.07</v>
      </c>
      <c r="N2004" s="37">
        <v>118554.07</v>
      </c>
      <c r="O2004" s="37">
        <v>118554.07</v>
      </c>
      <c r="P2004" s="37">
        <v>118378.25000000001</v>
      </c>
      <c r="Q2004" s="37">
        <v>118378.25000000001</v>
      </c>
      <c r="R2004" s="37">
        <v>118378.25000000001</v>
      </c>
      <c r="S2004" s="37">
        <v>118378.25000000001</v>
      </c>
    </row>
    <row r="2005" spans="1:19">
      <c r="B2005" s="6">
        <v>2015</v>
      </c>
      <c r="C2005" s="36"/>
      <c r="D2005" s="36"/>
      <c r="E2005" s="36"/>
      <c r="F2005" s="36"/>
      <c r="G2005" s="36"/>
      <c r="H2005" s="36"/>
      <c r="I2005" s="36"/>
      <c r="J2005" s="36"/>
      <c r="K2005" s="36"/>
      <c r="L2005" s="37">
        <v>126655.03</v>
      </c>
      <c r="M2005" s="37">
        <v>126655.03</v>
      </c>
      <c r="N2005" s="37">
        <v>126655.03</v>
      </c>
      <c r="O2005" s="37">
        <v>126655.03000000001</v>
      </c>
      <c r="P2005" s="37">
        <v>126655.03000000001</v>
      </c>
      <c r="Q2005" s="37">
        <v>126655.03000000001</v>
      </c>
      <c r="R2005" s="37">
        <v>126655.03000000001</v>
      </c>
      <c r="S2005" s="37">
        <v>126655.03000000001</v>
      </c>
    </row>
    <row r="2006" spans="1:19">
      <c r="B2006" s="6">
        <v>2014</v>
      </c>
      <c r="C2006" s="36"/>
      <c r="D2006" s="36"/>
      <c r="E2006" s="36"/>
      <c r="F2006" s="36"/>
      <c r="G2006" s="36"/>
      <c r="H2006" s="36"/>
      <c r="I2006" s="36"/>
      <c r="J2006" s="36"/>
      <c r="K2006" s="37">
        <v>104126.75999999998</v>
      </c>
      <c r="L2006" s="37">
        <v>104126.75999999998</v>
      </c>
      <c r="M2006" s="37">
        <v>104126.75999999998</v>
      </c>
      <c r="N2006" s="37">
        <v>104126.75999999998</v>
      </c>
      <c r="O2006" s="37">
        <v>104126.75999999998</v>
      </c>
      <c r="P2006" s="37">
        <v>104126.75999999998</v>
      </c>
      <c r="Q2006" s="37">
        <v>104126.75999999998</v>
      </c>
      <c r="R2006" s="37">
        <v>104013.08999999998</v>
      </c>
      <c r="S2006" s="37">
        <v>104013.08999999998</v>
      </c>
    </row>
    <row r="2007" spans="1:19">
      <c r="B2007" s="6">
        <v>2013</v>
      </c>
      <c r="C2007" s="36"/>
      <c r="D2007" s="36"/>
      <c r="E2007" s="36"/>
      <c r="F2007" s="36"/>
      <c r="G2007" s="36"/>
      <c r="H2007" s="36"/>
      <c r="I2007" s="36"/>
      <c r="J2007" s="37">
        <v>144277.44999999998</v>
      </c>
      <c r="K2007" s="37">
        <v>144277.44999999998</v>
      </c>
      <c r="L2007" s="37">
        <v>144277.44999999998</v>
      </c>
      <c r="M2007" s="37">
        <v>144277.45000000001</v>
      </c>
      <c r="N2007" s="37">
        <v>144277.44999999998</v>
      </c>
      <c r="O2007" s="37">
        <v>144277.44999999998</v>
      </c>
      <c r="P2007" s="37">
        <v>144277.44999999998</v>
      </c>
      <c r="Q2007" s="37">
        <v>141772.59</v>
      </c>
      <c r="R2007" s="37">
        <v>141772.59</v>
      </c>
      <c r="S2007" s="37">
        <v>141772.59</v>
      </c>
    </row>
    <row r="2008" spans="1:19">
      <c r="B2008" s="6">
        <v>2012</v>
      </c>
      <c r="C2008" s="36"/>
      <c r="D2008" s="36"/>
      <c r="E2008" s="36"/>
      <c r="F2008" s="36"/>
      <c r="G2008" s="36"/>
      <c r="H2008" s="36"/>
      <c r="I2008" s="37">
        <v>116689.97</v>
      </c>
      <c r="J2008" s="37">
        <v>116689.97</v>
      </c>
      <c r="K2008" s="37">
        <v>116689.97</v>
      </c>
      <c r="L2008" s="37">
        <v>116689.97</v>
      </c>
      <c r="M2008" s="37">
        <v>116689.97</v>
      </c>
      <c r="N2008" s="37">
        <v>116689.97</v>
      </c>
      <c r="O2008" s="37">
        <v>116689.97</v>
      </c>
      <c r="P2008" s="37">
        <v>116689.97</v>
      </c>
      <c r="Q2008" s="37">
        <v>116689.97</v>
      </c>
      <c r="R2008" s="37">
        <v>116689.97</v>
      </c>
      <c r="S2008" s="37">
        <v>116689.97</v>
      </c>
    </row>
    <row r="2009" spans="1:19">
      <c r="B2009" s="6">
        <v>2011</v>
      </c>
      <c r="C2009" s="36"/>
      <c r="D2009" s="36"/>
      <c r="E2009" s="36"/>
      <c r="F2009" s="36"/>
      <c r="G2009" s="36"/>
      <c r="H2009" s="37">
        <v>106798.69</v>
      </c>
      <c r="I2009" s="37">
        <v>106798.69</v>
      </c>
      <c r="J2009" s="37">
        <v>106798.69</v>
      </c>
      <c r="K2009" s="37">
        <v>106798.69</v>
      </c>
      <c r="L2009" s="37">
        <v>106798.69</v>
      </c>
      <c r="M2009" s="37">
        <v>106798.69</v>
      </c>
      <c r="N2009" s="37">
        <v>106798.69</v>
      </c>
      <c r="O2009" s="37">
        <v>106798.69</v>
      </c>
      <c r="P2009" s="37">
        <v>106798.69</v>
      </c>
      <c r="Q2009" s="37">
        <v>106798.69</v>
      </c>
      <c r="R2009" s="37">
        <v>106798.69</v>
      </c>
      <c r="S2009" s="37">
        <v>106798.69</v>
      </c>
    </row>
    <row r="2010" spans="1:19">
      <c r="B2010" s="6">
        <v>2010</v>
      </c>
      <c r="C2010" s="36"/>
      <c r="D2010" s="36"/>
      <c r="E2010" s="36"/>
      <c r="F2010" s="36"/>
      <c r="G2010" s="37">
        <v>138372.75999999998</v>
      </c>
      <c r="H2010" s="37">
        <v>138372.75999999998</v>
      </c>
      <c r="I2010" s="37">
        <v>138372.75999999998</v>
      </c>
      <c r="J2010" s="37">
        <v>138372.76</v>
      </c>
      <c r="K2010" s="37">
        <v>138372.76</v>
      </c>
      <c r="L2010" s="37">
        <v>138372.76</v>
      </c>
      <c r="M2010" s="37">
        <v>138372.75999999998</v>
      </c>
      <c r="N2010" s="37">
        <v>138372.75999999998</v>
      </c>
      <c r="O2010" s="37">
        <v>138372.76</v>
      </c>
      <c r="P2010" s="37">
        <v>138372.76</v>
      </c>
      <c r="Q2010" s="37">
        <v>138372.76</v>
      </c>
      <c r="R2010" s="37">
        <v>138372.76</v>
      </c>
      <c r="S2010" s="37">
        <v>138372.76</v>
      </c>
    </row>
    <row r="2011" spans="1:19">
      <c r="B2011" s="6">
        <v>2009</v>
      </c>
      <c r="C2011" s="36"/>
      <c r="D2011" s="36"/>
      <c r="E2011" s="36"/>
      <c r="F2011" s="37">
        <v>91834.94</v>
      </c>
      <c r="G2011" s="37">
        <v>91834.94</v>
      </c>
      <c r="H2011" s="37">
        <v>91834.94</v>
      </c>
      <c r="I2011" s="37">
        <v>91834.94</v>
      </c>
      <c r="J2011" s="37">
        <v>91834.94</v>
      </c>
      <c r="K2011" s="37">
        <v>91834.94</v>
      </c>
      <c r="L2011" s="37">
        <v>91834.94</v>
      </c>
      <c r="M2011" s="37">
        <v>91834.94</v>
      </c>
      <c r="N2011" s="37">
        <v>91834.94</v>
      </c>
      <c r="O2011" s="37">
        <v>91834.94</v>
      </c>
      <c r="P2011" s="37">
        <v>91834.94</v>
      </c>
      <c r="Q2011" s="37">
        <v>91834.94</v>
      </c>
      <c r="R2011" s="37">
        <v>91834.94</v>
      </c>
      <c r="S2011" s="37">
        <v>91834.94</v>
      </c>
    </row>
    <row r="2012" spans="1:19">
      <c r="B2012" s="6">
        <v>2008</v>
      </c>
      <c r="C2012" s="36"/>
      <c r="D2012" s="36"/>
      <c r="E2012" s="37">
        <v>102912.23999999999</v>
      </c>
      <c r="F2012" s="37">
        <v>102912.23999999999</v>
      </c>
      <c r="G2012" s="37">
        <v>113455.97</v>
      </c>
      <c r="H2012" s="37">
        <v>113455.97</v>
      </c>
      <c r="I2012" s="37">
        <v>113455.97</v>
      </c>
      <c r="J2012" s="37">
        <v>113455.96999999999</v>
      </c>
      <c r="K2012" s="37">
        <v>113455.96999999999</v>
      </c>
      <c r="L2012" s="37">
        <v>113455.97</v>
      </c>
      <c r="M2012" s="37">
        <v>113455.97</v>
      </c>
      <c r="N2012" s="37">
        <v>113455.97</v>
      </c>
      <c r="O2012" s="37">
        <v>113455.96999999999</v>
      </c>
      <c r="P2012" s="37">
        <v>113455.96999999999</v>
      </c>
      <c r="Q2012" s="37">
        <v>113455.96999999999</v>
      </c>
      <c r="R2012" s="37">
        <v>113455.96999999999</v>
      </c>
      <c r="S2012" s="37">
        <v>113455.96999999999</v>
      </c>
    </row>
    <row r="2013" spans="1:19">
      <c r="B2013" s="6">
        <v>2007</v>
      </c>
      <c r="C2013" s="36"/>
      <c r="D2013" s="37">
        <v>28100.78</v>
      </c>
      <c r="E2013" s="37">
        <v>28100.78</v>
      </c>
      <c r="F2013" s="37">
        <v>28100.78</v>
      </c>
      <c r="G2013" s="37">
        <v>84450.62</v>
      </c>
      <c r="H2013" s="37">
        <v>84450.62000000001</v>
      </c>
      <c r="I2013" s="37">
        <v>84450.62</v>
      </c>
      <c r="J2013" s="37">
        <v>84450.62</v>
      </c>
      <c r="K2013" s="37">
        <v>84450.62</v>
      </c>
      <c r="L2013" s="37">
        <v>84450.62</v>
      </c>
      <c r="M2013" s="37">
        <v>84450.62</v>
      </c>
      <c r="N2013" s="37">
        <v>84450.62</v>
      </c>
      <c r="O2013" s="37">
        <v>84450.62</v>
      </c>
      <c r="P2013" s="37">
        <v>84450.62</v>
      </c>
      <c r="Q2013" s="37">
        <v>84450.62</v>
      </c>
      <c r="R2013" s="37">
        <v>84450.62000000001</v>
      </c>
      <c r="S2013" s="37">
        <v>84450.62</v>
      </c>
    </row>
    <row r="2014" spans="1:19">
      <c r="B2014" s="6">
        <v>2006</v>
      </c>
      <c r="C2014" s="37">
        <v>59469.770000000004</v>
      </c>
      <c r="D2014" s="37">
        <v>59469.770000000004</v>
      </c>
      <c r="E2014" s="37">
        <v>59469.770000000004</v>
      </c>
      <c r="F2014" s="37">
        <v>59469.770000000004</v>
      </c>
      <c r="G2014" s="37">
        <v>164991.82999999996</v>
      </c>
      <c r="H2014" s="37">
        <v>164991.82999999996</v>
      </c>
      <c r="I2014" s="37">
        <v>164991.82999999996</v>
      </c>
      <c r="J2014" s="37">
        <v>164991.82999999996</v>
      </c>
      <c r="K2014" s="37">
        <v>164991.82999999996</v>
      </c>
      <c r="L2014" s="37">
        <v>164991.82999999996</v>
      </c>
      <c r="M2014" s="37">
        <v>164991.82999999996</v>
      </c>
      <c r="N2014" s="37">
        <v>164991.82999999996</v>
      </c>
      <c r="O2014" s="37">
        <v>164991.82999999996</v>
      </c>
      <c r="P2014" s="37">
        <v>164991.82999999996</v>
      </c>
      <c r="Q2014" s="37">
        <v>164991.82999999996</v>
      </c>
      <c r="R2014" s="37">
        <v>164991.82999999996</v>
      </c>
      <c r="S2014" s="37">
        <v>164991.82999999996</v>
      </c>
    </row>
    <row r="2015" spans="1:19">
      <c r="B2015" s="6">
        <v>2005</v>
      </c>
      <c r="C2015" s="37">
        <v>79554.080000000002</v>
      </c>
      <c r="D2015" s="37">
        <v>79554.080000000002</v>
      </c>
      <c r="E2015" s="37">
        <v>79554.080000000002</v>
      </c>
      <c r="F2015" s="37">
        <v>79554.080000000016</v>
      </c>
      <c r="G2015" s="37">
        <v>141469.57</v>
      </c>
      <c r="H2015" s="37">
        <v>141469.57</v>
      </c>
      <c r="I2015" s="37">
        <v>141469.57</v>
      </c>
      <c r="J2015" s="37">
        <v>141469.56999999998</v>
      </c>
      <c r="K2015" s="37">
        <v>141469.56999999998</v>
      </c>
      <c r="L2015" s="37">
        <v>141469.57</v>
      </c>
      <c r="M2015" s="37">
        <v>141469.56999999998</v>
      </c>
      <c r="N2015" s="37">
        <v>141469.57</v>
      </c>
      <c r="O2015" s="37">
        <v>141469.56999999998</v>
      </c>
      <c r="P2015" s="37">
        <v>141469.56999999998</v>
      </c>
      <c r="Q2015" s="37">
        <v>141469.56999999998</v>
      </c>
      <c r="R2015" s="37">
        <v>141469.57</v>
      </c>
      <c r="S2015" s="37">
        <v>141469.56999999998</v>
      </c>
    </row>
    <row r="2016" spans="1:19">
      <c r="B2016" s="6">
        <v>2004</v>
      </c>
      <c r="C2016" s="37">
        <v>59692.63</v>
      </c>
      <c r="D2016" s="37">
        <v>59692.63</v>
      </c>
      <c r="E2016" s="37">
        <v>59692.63</v>
      </c>
      <c r="F2016" s="37">
        <v>59692.630000000005</v>
      </c>
      <c r="G2016" s="37">
        <v>113527.26000000001</v>
      </c>
      <c r="H2016" s="37">
        <v>113527.26000000001</v>
      </c>
      <c r="I2016" s="37">
        <v>113527.26000000001</v>
      </c>
      <c r="J2016" s="37">
        <v>113527.26000000001</v>
      </c>
      <c r="K2016" s="37">
        <v>113527.26</v>
      </c>
      <c r="L2016" s="37">
        <v>113527.26</v>
      </c>
      <c r="M2016" s="37">
        <v>113527.26</v>
      </c>
      <c r="N2016" s="37">
        <v>113527.25999999998</v>
      </c>
      <c r="O2016" s="37">
        <v>113527.25999999998</v>
      </c>
      <c r="P2016" s="37">
        <v>113527.25999999998</v>
      </c>
      <c r="Q2016" s="37">
        <v>113527.26000000001</v>
      </c>
      <c r="R2016" s="37">
        <v>113527.26</v>
      </c>
      <c r="S2016" s="37">
        <v>113527.25999999998</v>
      </c>
    </row>
    <row r="2017" spans="2:19">
      <c r="B2017" s="6">
        <v>2003</v>
      </c>
      <c r="C2017" s="37">
        <v>101104.06</v>
      </c>
      <c r="D2017" s="37">
        <v>101104.06</v>
      </c>
      <c r="E2017" s="37">
        <v>101104.06</v>
      </c>
      <c r="F2017" s="37">
        <v>101104.06</v>
      </c>
      <c r="G2017" s="37">
        <v>304605.02</v>
      </c>
      <c r="H2017" s="37">
        <v>304605.02</v>
      </c>
      <c r="I2017" s="37">
        <v>304605.02</v>
      </c>
      <c r="J2017" s="37">
        <v>304605.02</v>
      </c>
      <c r="K2017" s="37">
        <v>304605.02</v>
      </c>
      <c r="L2017" s="37">
        <v>304605.02</v>
      </c>
      <c r="M2017" s="37">
        <v>304605.02</v>
      </c>
      <c r="N2017" s="37">
        <v>304605.02</v>
      </c>
      <c r="O2017" s="37">
        <v>304605.02</v>
      </c>
      <c r="P2017" s="37">
        <v>304605.02</v>
      </c>
      <c r="Q2017" s="37">
        <v>304473.33999999997</v>
      </c>
      <c r="R2017" s="37">
        <v>304473.34000000003</v>
      </c>
      <c r="S2017" s="37">
        <v>304473.34000000003</v>
      </c>
    </row>
    <row r="2018" spans="2:19">
      <c r="B2018" s="6">
        <v>2002</v>
      </c>
      <c r="C2018" s="37">
        <v>7688.34</v>
      </c>
      <c r="D2018" s="37">
        <v>7688.34</v>
      </c>
      <c r="E2018" s="37">
        <v>7688.34</v>
      </c>
      <c r="F2018" s="37">
        <v>7688.34</v>
      </c>
      <c r="G2018" s="37">
        <v>158326.70999999996</v>
      </c>
      <c r="H2018" s="37">
        <v>158326.70999999996</v>
      </c>
      <c r="I2018" s="37">
        <v>158326.70999999996</v>
      </c>
      <c r="J2018" s="37">
        <v>158326.71</v>
      </c>
      <c r="K2018" s="37">
        <v>158326.71</v>
      </c>
      <c r="L2018" s="37">
        <v>158326.71</v>
      </c>
      <c r="M2018" s="37">
        <v>158326.71</v>
      </c>
      <c r="N2018" s="37">
        <v>158326.71</v>
      </c>
      <c r="O2018" s="37">
        <v>158326.71</v>
      </c>
      <c r="P2018" s="37">
        <v>158326.71</v>
      </c>
      <c r="Q2018" s="37">
        <v>158326.71</v>
      </c>
      <c r="R2018" s="37">
        <v>158326.70999999996</v>
      </c>
      <c r="S2018" s="37">
        <v>158326.70999999996</v>
      </c>
    </row>
    <row r="2019" spans="2:19">
      <c r="B2019" s="6">
        <v>2001</v>
      </c>
      <c r="C2019" s="37">
        <v>63015.670000000006</v>
      </c>
      <c r="D2019" s="37">
        <v>63015.670000000006</v>
      </c>
      <c r="E2019" s="37">
        <v>63015.670000000006</v>
      </c>
      <c r="F2019" s="37">
        <v>63015.670000000006</v>
      </c>
      <c r="G2019" s="37">
        <v>332709.37999999995</v>
      </c>
      <c r="H2019" s="37">
        <v>332709.38</v>
      </c>
      <c r="I2019" s="37">
        <v>332709.38</v>
      </c>
      <c r="J2019" s="37">
        <v>332709.38000000006</v>
      </c>
      <c r="K2019" s="37">
        <v>332709.38000000006</v>
      </c>
      <c r="L2019" s="37">
        <v>332709.38</v>
      </c>
      <c r="M2019" s="37">
        <v>332709.38</v>
      </c>
      <c r="N2019" s="37">
        <v>332709.38</v>
      </c>
      <c r="O2019" s="37">
        <v>332709.38000000006</v>
      </c>
      <c r="P2019" s="37">
        <v>331659.2</v>
      </c>
      <c r="Q2019" s="37">
        <v>331659.20000000007</v>
      </c>
      <c r="R2019" s="37">
        <v>331659.2</v>
      </c>
      <c r="S2019" s="37">
        <v>331659.20000000007</v>
      </c>
    </row>
    <row r="2020" spans="2:19">
      <c r="B2020" s="6">
        <v>2000</v>
      </c>
      <c r="C2020" s="37">
        <v>33879.58</v>
      </c>
      <c r="D2020" s="37">
        <v>33879.58</v>
      </c>
      <c r="E2020" s="37">
        <v>33879.58</v>
      </c>
      <c r="F2020" s="37">
        <v>33879.58</v>
      </c>
      <c r="G2020" s="37">
        <v>140771.28</v>
      </c>
      <c r="H2020" s="37">
        <v>140771.28</v>
      </c>
      <c r="I2020" s="37">
        <v>140771.28</v>
      </c>
      <c r="J2020" s="37">
        <v>140771.28</v>
      </c>
      <c r="K2020" s="37">
        <v>140771.27999999997</v>
      </c>
      <c r="L2020" s="37">
        <v>140771.27999999997</v>
      </c>
      <c r="M2020" s="37">
        <v>140771.28</v>
      </c>
      <c r="N2020" s="37">
        <v>140771.28</v>
      </c>
      <c r="O2020" s="37">
        <v>140771.28</v>
      </c>
      <c r="P2020" s="37">
        <v>140771.28</v>
      </c>
      <c r="Q2020" s="37">
        <v>140771.28</v>
      </c>
      <c r="R2020" s="37">
        <v>140771.28</v>
      </c>
      <c r="S2020" s="37">
        <v>140771.28</v>
      </c>
    </row>
    <row r="2021" spans="2:19">
      <c r="B2021" s="6">
        <v>1999</v>
      </c>
      <c r="C2021" s="37">
        <v>60212.29</v>
      </c>
      <c r="D2021" s="37">
        <v>60212.29</v>
      </c>
      <c r="E2021" s="37">
        <v>60212.29</v>
      </c>
      <c r="F2021" s="37">
        <v>60212.289999999994</v>
      </c>
      <c r="G2021" s="37">
        <v>201501.66999999998</v>
      </c>
      <c r="H2021" s="37">
        <v>201501.67</v>
      </c>
      <c r="I2021" s="37">
        <v>201501.67</v>
      </c>
      <c r="J2021" s="37">
        <v>201501.67</v>
      </c>
      <c r="K2021" s="37">
        <v>201501.67</v>
      </c>
      <c r="L2021" s="37">
        <v>201501.67</v>
      </c>
      <c r="M2021" s="37">
        <v>201501.67</v>
      </c>
      <c r="N2021" s="37">
        <v>201501.67</v>
      </c>
      <c r="O2021" s="37">
        <v>201501.67</v>
      </c>
      <c r="P2021" s="37">
        <v>201501.66999999998</v>
      </c>
      <c r="Q2021" s="37">
        <v>201501.67</v>
      </c>
      <c r="R2021" s="37">
        <v>201501.67</v>
      </c>
      <c r="S2021" s="37">
        <v>201501.67</v>
      </c>
    </row>
    <row r="2022" spans="2:19">
      <c r="B2022" s="6">
        <v>1998</v>
      </c>
      <c r="C2022" s="37">
        <v>111101.18</v>
      </c>
      <c r="D2022" s="37">
        <v>111101.18</v>
      </c>
      <c r="E2022" s="37">
        <v>111101.18000000001</v>
      </c>
      <c r="F2022" s="37">
        <v>111101.18</v>
      </c>
      <c r="G2022" s="37">
        <v>230733.26</v>
      </c>
      <c r="H2022" s="37">
        <v>230733.26</v>
      </c>
      <c r="I2022" s="37">
        <v>230733.26</v>
      </c>
      <c r="J2022" s="37">
        <v>230733.26000000004</v>
      </c>
      <c r="K2022" s="37">
        <v>230733.26000000004</v>
      </c>
      <c r="L2022" s="37">
        <v>230733.26000000004</v>
      </c>
      <c r="M2022" s="37">
        <v>230733.26000000007</v>
      </c>
      <c r="N2022" s="37">
        <v>230733.26000000004</v>
      </c>
      <c r="O2022" s="37">
        <v>230733.26000000004</v>
      </c>
      <c r="P2022" s="37">
        <v>230733.26000000004</v>
      </c>
      <c r="Q2022" s="37">
        <v>230733.26000000007</v>
      </c>
      <c r="R2022" s="37">
        <v>230733.26</v>
      </c>
      <c r="S2022" s="37">
        <v>230733.26000000007</v>
      </c>
    </row>
    <row r="2023" spans="2:19">
      <c r="B2023" s="6">
        <v>1997</v>
      </c>
      <c r="C2023" s="37">
        <v>104045.34000000001</v>
      </c>
      <c r="D2023" s="37">
        <v>104045.34000000001</v>
      </c>
      <c r="E2023" s="37">
        <v>104045.34</v>
      </c>
      <c r="F2023" s="37">
        <v>104045.34</v>
      </c>
      <c r="G2023" s="37">
        <v>208024.74</v>
      </c>
      <c r="H2023" s="37">
        <v>208024.74</v>
      </c>
      <c r="I2023" s="37">
        <v>208024.74</v>
      </c>
      <c r="J2023" s="37">
        <v>208024.74</v>
      </c>
      <c r="K2023" s="37">
        <v>208024.74</v>
      </c>
      <c r="L2023" s="37">
        <v>208024.74000000002</v>
      </c>
      <c r="M2023" s="37">
        <v>208024.74000000002</v>
      </c>
      <c r="N2023" s="37">
        <v>208024.74000000002</v>
      </c>
      <c r="O2023" s="37">
        <v>208024.74</v>
      </c>
      <c r="P2023" s="37">
        <v>208024.74</v>
      </c>
      <c r="Q2023" s="37">
        <v>207159.88000000003</v>
      </c>
      <c r="R2023" s="37">
        <v>207159.88000000006</v>
      </c>
      <c r="S2023" s="37">
        <v>207159.88000000006</v>
      </c>
    </row>
    <row r="2024" spans="2:19">
      <c r="B2024" s="6">
        <v>1996</v>
      </c>
      <c r="C2024" s="37">
        <v>152051.56</v>
      </c>
      <c r="D2024" s="37">
        <v>152051.56</v>
      </c>
      <c r="E2024" s="37">
        <v>152051.56</v>
      </c>
      <c r="F2024" s="37">
        <v>152051.56</v>
      </c>
      <c r="G2024" s="37">
        <v>283659.12000000005</v>
      </c>
      <c r="H2024" s="37">
        <v>283659.12000000005</v>
      </c>
      <c r="I2024" s="37">
        <v>283659.12000000005</v>
      </c>
      <c r="J2024" s="37">
        <v>283659.12000000011</v>
      </c>
      <c r="K2024" s="37">
        <v>283659.12000000011</v>
      </c>
      <c r="L2024" s="37">
        <v>283659.12000000005</v>
      </c>
      <c r="M2024" s="37">
        <v>283659.12000000005</v>
      </c>
      <c r="N2024" s="37">
        <v>283659.12000000005</v>
      </c>
      <c r="O2024" s="37">
        <v>283659.12000000005</v>
      </c>
      <c r="P2024" s="37">
        <v>283659.12</v>
      </c>
      <c r="Q2024" s="37">
        <v>283659.12000000011</v>
      </c>
      <c r="R2024" s="37">
        <v>283659.12000000005</v>
      </c>
      <c r="S2024" s="37">
        <v>283659.12000000017</v>
      </c>
    </row>
    <row r="2025" spans="2:19">
      <c r="B2025" s="6">
        <v>1995</v>
      </c>
      <c r="C2025" s="37">
        <v>117065.37</v>
      </c>
      <c r="D2025" s="37">
        <v>117065.37</v>
      </c>
      <c r="E2025" s="37">
        <v>117065.37</v>
      </c>
      <c r="F2025" s="37">
        <v>117065.37000000001</v>
      </c>
      <c r="G2025" s="37">
        <v>321226.25</v>
      </c>
      <c r="H2025" s="37">
        <v>321226.24999999994</v>
      </c>
      <c r="I2025" s="37">
        <v>321226.24999999994</v>
      </c>
      <c r="J2025" s="37">
        <v>321226.24999999994</v>
      </c>
      <c r="K2025" s="37">
        <v>321226.24999999994</v>
      </c>
      <c r="L2025" s="37">
        <v>321226.25</v>
      </c>
      <c r="M2025" s="37">
        <v>321226.24999999994</v>
      </c>
      <c r="N2025" s="37">
        <v>321226.24999999994</v>
      </c>
      <c r="O2025" s="37">
        <v>321226.24999999994</v>
      </c>
      <c r="P2025" s="37">
        <v>321226.24999999994</v>
      </c>
      <c r="Q2025" s="37">
        <v>321226.25</v>
      </c>
      <c r="R2025" s="37">
        <v>321226.24999999994</v>
      </c>
      <c r="S2025" s="37">
        <v>321226.24999999994</v>
      </c>
    </row>
    <row r="2026" spans="2:19">
      <c r="B2026" s="6">
        <v>1994</v>
      </c>
      <c r="C2026" s="37">
        <v>113203.61</v>
      </c>
      <c r="D2026" s="37">
        <v>113203.61</v>
      </c>
      <c r="E2026" s="37">
        <v>113203.61</v>
      </c>
      <c r="F2026" s="37">
        <v>113203.61</v>
      </c>
      <c r="G2026" s="37">
        <v>312702.02999999997</v>
      </c>
      <c r="H2026" s="37">
        <v>312702.02999999997</v>
      </c>
      <c r="I2026" s="37">
        <v>312702.02999999997</v>
      </c>
      <c r="J2026" s="37">
        <v>312702.02999999997</v>
      </c>
      <c r="K2026" s="37">
        <v>312702.02999999997</v>
      </c>
      <c r="L2026" s="37">
        <v>312702.03000000003</v>
      </c>
      <c r="M2026" s="37">
        <v>312702.02999999997</v>
      </c>
      <c r="N2026" s="37">
        <v>312702.02999999997</v>
      </c>
      <c r="O2026" s="37">
        <v>312702.02999999997</v>
      </c>
      <c r="P2026" s="37">
        <v>312702.02999999997</v>
      </c>
      <c r="Q2026" s="37">
        <v>312702.02999999997</v>
      </c>
      <c r="R2026" s="37">
        <v>312702.02999999997</v>
      </c>
      <c r="S2026" s="37">
        <v>312702.02999999997</v>
      </c>
    </row>
    <row r="2027" spans="2:19">
      <c r="B2027" s="6">
        <v>1993</v>
      </c>
      <c r="C2027" s="37">
        <v>99936.58</v>
      </c>
      <c r="D2027" s="37">
        <v>99936.58</v>
      </c>
      <c r="E2027" s="37">
        <v>99936.579999999987</v>
      </c>
      <c r="F2027" s="37">
        <v>99936.579999999987</v>
      </c>
      <c r="G2027" s="37">
        <v>258129.26999999996</v>
      </c>
      <c r="H2027" s="37">
        <v>258129.26999999996</v>
      </c>
      <c r="I2027" s="37">
        <v>258129.27</v>
      </c>
      <c r="J2027" s="37">
        <v>258129.27</v>
      </c>
      <c r="K2027" s="37">
        <v>258129.27</v>
      </c>
      <c r="L2027" s="37">
        <v>258129.26999999993</v>
      </c>
      <c r="M2027" s="37">
        <v>258129.27</v>
      </c>
      <c r="N2027" s="37">
        <v>258129.26999999996</v>
      </c>
      <c r="O2027" s="37">
        <v>258129.27</v>
      </c>
      <c r="P2027" s="37">
        <v>258129.27</v>
      </c>
      <c r="Q2027" s="37">
        <v>258129.27</v>
      </c>
      <c r="R2027" s="37">
        <v>258129.27</v>
      </c>
      <c r="S2027" s="37">
        <v>258129.27</v>
      </c>
    </row>
    <row r="2028" spans="2:19">
      <c r="B2028" s="6">
        <v>1992</v>
      </c>
      <c r="C2028" s="37">
        <v>169703.39999999997</v>
      </c>
      <c r="D2028" s="37">
        <v>169703.4</v>
      </c>
      <c r="E2028" s="37">
        <v>169703.4</v>
      </c>
      <c r="F2028" s="37">
        <v>169703.4</v>
      </c>
      <c r="G2028" s="37">
        <v>341027.08999999991</v>
      </c>
      <c r="H2028" s="37">
        <v>341027.08999999991</v>
      </c>
      <c r="I2028" s="37">
        <v>341027.08999999997</v>
      </c>
      <c r="J2028" s="37">
        <v>341027.08999999991</v>
      </c>
      <c r="K2028" s="37">
        <v>341027.08999999991</v>
      </c>
      <c r="L2028" s="37">
        <v>341027.08999999991</v>
      </c>
      <c r="M2028" s="37">
        <v>341027.09</v>
      </c>
      <c r="N2028" s="37">
        <v>341027.08999999991</v>
      </c>
      <c r="O2028" s="37">
        <v>341027.08999999997</v>
      </c>
      <c r="P2028" s="37">
        <v>341027.08999999997</v>
      </c>
      <c r="Q2028" s="37">
        <v>341027.08999999991</v>
      </c>
      <c r="R2028" s="37">
        <v>341027.08999999985</v>
      </c>
      <c r="S2028" s="37">
        <v>341027.08999999991</v>
      </c>
    </row>
    <row r="2029" spans="2:19">
      <c r="B2029" s="6">
        <v>1991</v>
      </c>
      <c r="C2029" s="37">
        <v>319939.36</v>
      </c>
      <c r="D2029" s="37">
        <v>319939.36</v>
      </c>
      <c r="E2029" s="37">
        <v>319939.36000000004</v>
      </c>
      <c r="F2029" s="37">
        <v>319939.36</v>
      </c>
      <c r="G2029" s="37">
        <v>725380.01</v>
      </c>
      <c r="H2029" s="37">
        <v>725380.01</v>
      </c>
      <c r="I2029" s="37">
        <v>725380.00999999989</v>
      </c>
      <c r="J2029" s="37">
        <v>725380.00999999989</v>
      </c>
      <c r="K2029" s="37">
        <v>725380.00999999989</v>
      </c>
      <c r="L2029" s="37">
        <v>725380.00999999989</v>
      </c>
      <c r="M2029" s="37">
        <v>725380.01</v>
      </c>
      <c r="N2029" s="37">
        <v>725380.01</v>
      </c>
      <c r="O2029" s="37">
        <v>725380.00999999989</v>
      </c>
      <c r="P2029" s="37">
        <v>725380.00999999989</v>
      </c>
      <c r="Q2029" s="37">
        <v>725380.00999999978</v>
      </c>
      <c r="R2029" s="37">
        <v>725380.00999999989</v>
      </c>
      <c r="S2029" s="37">
        <v>725380.00999999978</v>
      </c>
    </row>
    <row r="2030" spans="2:19">
      <c r="B2030" s="6">
        <v>1990</v>
      </c>
      <c r="C2030" s="37">
        <v>567191.93999999994</v>
      </c>
      <c r="D2030" s="37">
        <v>567191.93999999994</v>
      </c>
      <c r="E2030" s="37">
        <v>567191.93999999994</v>
      </c>
      <c r="F2030" s="37">
        <v>563779.19999999995</v>
      </c>
      <c r="G2030" s="37">
        <v>857649.85000000009</v>
      </c>
      <c r="H2030" s="37">
        <v>857649.85</v>
      </c>
      <c r="I2030" s="37">
        <v>857649.85</v>
      </c>
      <c r="J2030" s="37">
        <v>857649.85</v>
      </c>
      <c r="K2030" s="37">
        <v>857649.84999999986</v>
      </c>
      <c r="L2030" s="37">
        <v>857649.84999999974</v>
      </c>
      <c r="M2030" s="37">
        <v>857649.85000000009</v>
      </c>
      <c r="N2030" s="37">
        <v>857649.84999999986</v>
      </c>
      <c r="O2030" s="37">
        <v>857649.84999999986</v>
      </c>
      <c r="P2030" s="37">
        <v>857649.84999999986</v>
      </c>
      <c r="Q2030" s="37">
        <v>857649.84999999986</v>
      </c>
      <c r="R2030" s="37">
        <v>857649.84999999986</v>
      </c>
      <c r="S2030" s="37">
        <v>857649.84999999986</v>
      </c>
    </row>
    <row r="2031" spans="2:19">
      <c r="B2031" s="6">
        <v>1989</v>
      </c>
      <c r="C2031" s="37">
        <v>374009.49</v>
      </c>
      <c r="D2031" s="37">
        <v>374009.48999999993</v>
      </c>
      <c r="E2031" s="37">
        <v>374009.49</v>
      </c>
      <c r="F2031" s="37">
        <v>372098.75999999995</v>
      </c>
      <c r="G2031" s="37">
        <v>676246.88000000035</v>
      </c>
      <c r="H2031" s="37">
        <v>673759.26000000024</v>
      </c>
      <c r="I2031" s="37">
        <v>673759.26000000036</v>
      </c>
      <c r="J2031" s="37">
        <v>673759.26000000036</v>
      </c>
      <c r="K2031" s="37">
        <v>673759.26000000024</v>
      </c>
      <c r="L2031" s="37">
        <v>673759.26000000036</v>
      </c>
      <c r="M2031" s="37">
        <v>673759.26000000036</v>
      </c>
      <c r="N2031" s="37">
        <v>673759.26000000047</v>
      </c>
      <c r="O2031" s="37">
        <v>673759.26000000059</v>
      </c>
      <c r="P2031" s="37">
        <v>673759.26000000036</v>
      </c>
      <c r="Q2031" s="37">
        <v>673759.26000000047</v>
      </c>
      <c r="R2031" s="37">
        <v>673759.26000000036</v>
      </c>
      <c r="S2031" s="37">
        <v>673759.26000000047</v>
      </c>
    </row>
    <row r="2032" spans="2:19">
      <c r="B2032" s="6">
        <v>1988</v>
      </c>
      <c r="C2032" s="37">
        <v>602616.01</v>
      </c>
      <c r="D2032" s="37">
        <v>602616.01</v>
      </c>
      <c r="E2032" s="37">
        <v>602616.01000000013</v>
      </c>
      <c r="F2032" s="37">
        <v>597549.55000000005</v>
      </c>
      <c r="G2032" s="37">
        <v>887078.04000000015</v>
      </c>
      <c r="H2032" s="37">
        <v>882646.7300000001</v>
      </c>
      <c r="I2032" s="37">
        <v>880578.79000000015</v>
      </c>
      <c r="J2032" s="37">
        <v>880578.79000000015</v>
      </c>
      <c r="K2032" s="37">
        <v>880578.79000000027</v>
      </c>
      <c r="L2032" s="37">
        <v>880578.79000000015</v>
      </c>
      <c r="M2032" s="37">
        <v>880578.79000000027</v>
      </c>
      <c r="N2032" s="37">
        <v>880578.79000000027</v>
      </c>
      <c r="O2032" s="37">
        <v>880578.79000000015</v>
      </c>
      <c r="P2032" s="37">
        <v>880578.79000000015</v>
      </c>
      <c r="Q2032" s="37">
        <v>880578.79000000027</v>
      </c>
      <c r="R2032" s="37">
        <v>880578.79000000039</v>
      </c>
      <c r="S2032" s="37">
        <v>880578.79000000027</v>
      </c>
    </row>
    <row r="2033" spans="2:19">
      <c r="B2033" s="6">
        <v>1987</v>
      </c>
      <c r="C2033" s="37">
        <v>280802</v>
      </c>
      <c r="D2033" s="37">
        <v>280802</v>
      </c>
      <c r="E2033" s="37">
        <v>280802</v>
      </c>
      <c r="F2033" s="37">
        <v>280802</v>
      </c>
      <c r="G2033" s="37">
        <v>515490.07</v>
      </c>
      <c r="H2033" s="37">
        <v>515490.07</v>
      </c>
      <c r="I2033" s="37">
        <v>515490.07</v>
      </c>
      <c r="J2033" s="37">
        <v>515490.07000000007</v>
      </c>
      <c r="K2033" s="37">
        <v>515490.07000000007</v>
      </c>
      <c r="L2033" s="37">
        <v>515490.07</v>
      </c>
      <c r="M2033" s="37">
        <v>515490.07000000007</v>
      </c>
      <c r="N2033" s="37">
        <v>515490.07000000007</v>
      </c>
      <c r="O2033" s="37">
        <v>515490.07000000007</v>
      </c>
      <c r="P2033" s="37">
        <v>514819.06000000011</v>
      </c>
      <c r="Q2033" s="37">
        <v>514454.43000000005</v>
      </c>
      <c r="R2033" s="37">
        <v>514169.64999999997</v>
      </c>
      <c r="S2033" s="37">
        <v>514169.65000000008</v>
      </c>
    </row>
    <row r="2034" spans="2:19">
      <c r="B2034" s="6">
        <v>1986</v>
      </c>
      <c r="C2034" s="37">
        <v>235676.42</v>
      </c>
      <c r="D2034" s="37">
        <v>235676.42</v>
      </c>
      <c r="E2034" s="37">
        <v>235676.42</v>
      </c>
      <c r="F2034" s="37">
        <v>235676.42</v>
      </c>
      <c r="G2034" s="37">
        <v>527660.91</v>
      </c>
      <c r="H2034" s="37">
        <v>527660.90999999992</v>
      </c>
      <c r="I2034" s="37">
        <v>527660.91</v>
      </c>
      <c r="J2034" s="37">
        <v>527660.91</v>
      </c>
      <c r="K2034" s="37">
        <v>527660.91</v>
      </c>
      <c r="L2034" s="37">
        <v>527660.91</v>
      </c>
      <c r="M2034" s="37">
        <v>527660.91</v>
      </c>
      <c r="N2034" s="37">
        <v>527660.91000000015</v>
      </c>
      <c r="O2034" s="37">
        <v>527660.90999999992</v>
      </c>
      <c r="P2034" s="37">
        <v>527660.90999999992</v>
      </c>
      <c r="Q2034" s="37">
        <v>527660.91</v>
      </c>
      <c r="R2034" s="37">
        <v>527369.63</v>
      </c>
      <c r="S2034" s="37">
        <v>527369.63</v>
      </c>
    </row>
    <row r="2035" spans="2:19">
      <c r="B2035" s="6">
        <v>1985</v>
      </c>
      <c r="C2035" s="37">
        <v>288465.24</v>
      </c>
      <c r="D2035" s="37">
        <v>288465.24000000005</v>
      </c>
      <c r="E2035" s="37">
        <v>288465.24000000005</v>
      </c>
      <c r="F2035" s="37">
        <v>288465.24000000005</v>
      </c>
      <c r="G2035" s="37">
        <v>410318.8600000001</v>
      </c>
      <c r="H2035" s="37">
        <v>410318.8600000001</v>
      </c>
      <c r="I2035" s="37">
        <v>410318.86000000004</v>
      </c>
      <c r="J2035" s="37">
        <v>410318.86000000004</v>
      </c>
      <c r="K2035" s="37">
        <v>410318.86</v>
      </c>
      <c r="L2035" s="37">
        <v>410318.8600000001</v>
      </c>
      <c r="M2035" s="37">
        <v>410318.86000000004</v>
      </c>
      <c r="N2035" s="37">
        <v>410318.86000000004</v>
      </c>
      <c r="O2035" s="37">
        <v>410318.86</v>
      </c>
      <c r="P2035" s="37">
        <v>406298.75</v>
      </c>
      <c r="Q2035" s="37">
        <v>406298.75</v>
      </c>
      <c r="R2035" s="37">
        <v>406298.75</v>
      </c>
      <c r="S2035" s="37">
        <v>406298.75000000006</v>
      </c>
    </row>
    <row r="2036" spans="2:19">
      <c r="B2036" s="6">
        <v>1984</v>
      </c>
      <c r="C2036" s="37">
        <v>264369.08999999997</v>
      </c>
      <c r="D2036" s="37">
        <v>264369.08999999997</v>
      </c>
      <c r="E2036" s="37">
        <v>264369.08999999997</v>
      </c>
      <c r="F2036" s="37">
        <v>264369.08999999997</v>
      </c>
      <c r="G2036" s="37">
        <v>560065.02999999991</v>
      </c>
      <c r="H2036" s="37">
        <v>560065.03</v>
      </c>
      <c r="I2036" s="37">
        <v>560065.03</v>
      </c>
      <c r="J2036" s="37">
        <v>560065.02999999991</v>
      </c>
      <c r="K2036" s="37">
        <v>560065.02999999991</v>
      </c>
      <c r="L2036" s="37">
        <v>560065.03</v>
      </c>
      <c r="M2036" s="37">
        <v>560065.03</v>
      </c>
      <c r="N2036" s="37">
        <v>560065.03</v>
      </c>
      <c r="O2036" s="37">
        <v>560065.02999999991</v>
      </c>
      <c r="P2036" s="37">
        <v>560065.02999999991</v>
      </c>
      <c r="Q2036" s="37">
        <v>560065.02999999991</v>
      </c>
      <c r="R2036" s="37">
        <v>560065.03</v>
      </c>
      <c r="S2036" s="37">
        <v>560065.02999999991</v>
      </c>
    </row>
    <row r="2037" spans="2:19">
      <c r="B2037" s="6">
        <v>1983</v>
      </c>
      <c r="C2037" s="37">
        <v>164529.13</v>
      </c>
      <c r="D2037" s="37">
        <v>164529.13</v>
      </c>
      <c r="E2037" s="37">
        <v>164529.13</v>
      </c>
      <c r="F2037" s="37">
        <v>164529.13</v>
      </c>
      <c r="G2037" s="37">
        <v>389342.64</v>
      </c>
      <c r="H2037" s="37">
        <v>389342.64</v>
      </c>
      <c r="I2037" s="37">
        <v>389342.63999999996</v>
      </c>
      <c r="J2037" s="37">
        <v>389342.64</v>
      </c>
      <c r="K2037" s="37">
        <v>389342.64000000007</v>
      </c>
      <c r="L2037" s="37">
        <v>389342.64000000007</v>
      </c>
      <c r="M2037" s="37">
        <v>389342.64000000013</v>
      </c>
      <c r="N2037" s="37">
        <v>389342.64000000013</v>
      </c>
      <c r="O2037" s="37">
        <v>389342.64000000007</v>
      </c>
      <c r="P2037" s="37">
        <v>389342.64000000007</v>
      </c>
      <c r="Q2037" s="37">
        <v>389342.64</v>
      </c>
      <c r="R2037" s="37">
        <v>389342.64</v>
      </c>
      <c r="S2037" s="37">
        <v>389342.63999999996</v>
      </c>
    </row>
    <row r="2038" spans="2:19">
      <c r="B2038" s="6">
        <v>1982</v>
      </c>
      <c r="C2038" s="37">
        <v>251680.86</v>
      </c>
      <c r="D2038" s="37">
        <v>251680.86</v>
      </c>
      <c r="E2038" s="37">
        <v>251680.86</v>
      </c>
      <c r="F2038" s="37">
        <v>251680.86</v>
      </c>
      <c r="G2038" s="37">
        <v>383504.28000000009</v>
      </c>
      <c r="H2038" s="37">
        <v>383504.28000000009</v>
      </c>
      <c r="I2038" s="37">
        <v>383504.28000000009</v>
      </c>
      <c r="J2038" s="37">
        <v>383504.28000000009</v>
      </c>
      <c r="K2038" s="37">
        <v>383504.28000000009</v>
      </c>
      <c r="L2038" s="37">
        <v>383504.28000000009</v>
      </c>
      <c r="M2038" s="37">
        <v>383504.28000000014</v>
      </c>
      <c r="N2038" s="37">
        <v>383504.28</v>
      </c>
      <c r="O2038" s="37">
        <v>383504.28000000014</v>
      </c>
      <c r="P2038" s="37">
        <v>383504.28000000014</v>
      </c>
      <c r="Q2038" s="37">
        <v>383504.28000000014</v>
      </c>
      <c r="R2038" s="37">
        <v>383504.28000000009</v>
      </c>
      <c r="S2038" s="37">
        <v>383504.28000000009</v>
      </c>
    </row>
    <row r="2039" spans="2:19">
      <c r="B2039" s="6">
        <v>1981</v>
      </c>
      <c r="C2039" s="37">
        <v>208406.13999999998</v>
      </c>
      <c r="D2039" s="37">
        <v>208406.13999999998</v>
      </c>
      <c r="E2039" s="37">
        <v>207068.41</v>
      </c>
      <c r="F2039" s="37">
        <v>207068.41</v>
      </c>
      <c r="G2039" s="37">
        <v>634329.2899999998</v>
      </c>
      <c r="H2039" s="37">
        <v>634329.28999999992</v>
      </c>
      <c r="I2039" s="37">
        <v>634329.28999999992</v>
      </c>
      <c r="J2039" s="37">
        <v>634329.28999999992</v>
      </c>
      <c r="K2039" s="37">
        <v>634329.28999999992</v>
      </c>
      <c r="L2039" s="37">
        <v>634329.28999999992</v>
      </c>
      <c r="M2039" s="37">
        <v>634329.2899999998</v>
      </c>
      <c r="N2039" s="37">
        <v>634329.2899999998</v>
      </c>
      <c r="O2039" s="37">
        <v>634329.2899999998</v>
      </c>
      <c r="P2039" s="37">
        <v>634329.28999999992</v>
      </c>
      <c r="Q2039" s="37">
        <v>634329.28999999992</v>
      </c>
      <c r="R2039" s="37">
        <v>634093.42999999982</v>
      </c>
      <c r="S2039" s="37">
        <v>634093.42999999982</v>
      </c>
    </row>
    <row r="2040" spans="2:19">
      <c r="B2040" s="6">
        <v>1980</v>
      </c>
      <c r="C2040" s="37">
        <v>364022.94</v>
      </c>
      <c r="D2040" s="37">
        <v>364022.94</v>
      </c>
      <c r="E2040" s="37">
        <v>364022.94</v>
      </c>
      <c r="F2040" s="37">
        <v>364022.94</v>
      </c>
      <c r="G2040" s="37">
        <v>732327.50000000012</v>
      </c>
      <c r="H2040" s="37">
        <v>732327.50000000012</v>
      </c>
      <c r="I2040" s="37">
        <v>732327.50000000012</v>
      </c>
      <c r="J2040" s="37">
        <v>732327.50000000012</v>
      </c>
      <c r="K2040" s="37">
        <v>732327.50000000012</v>
      </c>
      <c r="L2040" s="37">
        <v>732327.50000000012</v>
      </c>
      <c r="M2040" s="37">
        <v>732327.50000000012</v>
      </c>
      <c r="N2040" s="37">
        <v>732327.50000000023</v>
      </c>
      <c r="O2040" s="37">
        <v>732327.50000000023</v>
      </c>
      <c r="P2040" s="37">
        <v>725901.66000000015</v>
      </c>
      <c r="Q2040" s="37">
        <v>725901.66</v>
      </c>
      <c r="R2040" s="37">
        <v>725901.66000000015</v>
      </c>
      <c r="S2040" s="37">
        <v>718956.13000000012</v>
      </c>
    </row>
    <row r="2041" spans="2:19">
      <c r="B2041" s="6">
        <v>1979</v>
      </c>
      <c r="C2041" s="37">
        <v>170481.07</v>
      </c>
      <c r="D2041" s="37">
        <v>170481.07</v>
      </c>
      <c r="E2041" s="37">
        <v>170481.07</v>
      </c>
      <c r="F2041" s="37">
        <v>170481.07</v>
      </c>
      <c r="G2041" s="37">
        <v>588523.16</v>
      </c>
      <c r="H2041" s="37">
        <v>588523.16</v>
      </c>
      <c r="I2041" s="37">
        <v>588523.16</v>
      </c>
      <c r="J2041" s="37">
        <v>588523.16</v>
      </c>
      <c r="K2041" s="37">
        <v>588523.16</v>
      </c>
      <c r="L2041" s="37">
        <v>588523.16</v>
      </c>
      <c r="M2041" s="37">
        <v>588523.16</v>
      </c>
      <c r="N2041" s="37">
        <v>588523.16</v>
      </c>
      <c r="O2041" s="37">
        <v>588523.16</v>
      </c>
      <c r="P2041" s="37">
        <v>588444.44999999995</v>
      </c>
      <c r="Q2041" s="37">
        <v>588444.44999999995</v>
      </c>
      <c r="R2041" s="37">
        <v>588444.44999999995</v>
      </c>
      <c r="S2041" s="37">
        <v>587290.9</v>
      </c>
    </row>
    <row r="2042" spans="2:19">
      <c r="B2042" s="6">
        <v>1978</v>
      </c>
      <c r="C2042" s="37">
        <v>170442.21000000002</v>
      </c>
      <c r="D2042" s="37">
        <v>170442.21000000002</v>
      </c>
      <c r="E2042" s="37">
        <v>169469.71000000002</v>
      </c>
      <c r="F2042" s="37">
        <v>169469.71000000002</v>
      </c>
      <c r="G2042" s="37">
        <v>523210.62000000005</v>
      </c>
      <c r="H2042" s="37">
        <v>523210.62000000011</v>
      </c>
      <c r="I2042" s="37">
        <v>523210.62000000005</v>
      </c>
      <c r="J2042" s="37">
        <v>523210.62000000005</v>
      </c>
      <c r="K2042" s="37">
        <v>523210.62000000005</v>
      </c>
      <c r="L2042" s="37">
        <v>523210.62</v>
      </c>
      <c r="M2042" s="37">
        <v>523210.62000000005</v>
      </c>
      <c r="N2042" s="37">
        <v>523210.62</v>
      </c>
      <c r="O2042" s="37">
        <v>523210.62</v>
      </c>
      <c r="P2042" s="37">
        <v>523210.62</v>
      </c>
      <c r="Q2042" s="37">
        <v>523210.62000000005</v>
      </c>
      <c r="R2042" s="37">
        <v>523210.62000000005</v>
      </c>
      <c r="S2042" s="37">
        <v>523210.62</v>
      </c>
    </row>
    <row r="2043" spans="2:19">
      <c r="B2043" s="6">
        <v>1977</v>
      </c>
      <c r="C2043" s="37">
        <v>128851.18</v>
      </c>
      <c r="D2043" s="37">
        <v>128483.56</v>
      </c>
      <c r="E2043" s="37">
        <v>128483.56</v>
      </c>
      <c r="F2043" s="37">
        <v>128483.56</v>
      </c>
      <c r="G2043" s="37">
        <v>495145</v>
      </c>
      <c r="H2043" s="37">
        <v>495145</v>
      </c>
      <c r="I2043" s="37">
        <v>495145</v>
      </c>
      <c r="J2043" s="37">
        <v>495145</v>
      </c>
      <c r="K2043" s="37">
        <v>495145</v>
      </c>
      <c r="L2043" s="37">
        <v>495145</v>
      </c>
      <c r="M2043" s="37">
        <v>495145</v>
      </c>
      <c r="N2043" s="37">
        <v>495145.00000000006</v>
      </c>
      <c r="O2043" s="37">
        <v>495144.99999999994</v>
      </c>
      <c r="P2043" s="37">
        <v>495144.99999999994</v>
      </c>
      <c r="Q2043" s="37">
        <v>494967.46</v>
      </c>
      <c r="R2043" s="37">
        <v>494967.45999999996</v>
      </c>
      <c r="S2043" s="37">
        <v>494967.46</v>
      </c>
    </row>
    <row r="2044" spans="2:19">
      <c r="B2044" s="6">
        <v>1976</v>
      </c>
      <c r="C2044" s="37">
        <v>126317.73000000001</v>
      </c>
      <c r="D2044" s="37">
        <v>126317.73</v>
      </c>
      <c r="E2044" s="37">
        <v>126317.73</v>
      </c>
      <c r="F2044" s="37">
        <v>126317.73000000001</v>
      </c>
      <c r="G2044" s="37">
        <v>535126.19000000006</v>
      </c>
      <c r="H2044" s="37">
        <v>535126.19000000018</v>
      </c>
      <c r="I2044" s="37">
        <v>535126.19000000018</v>
      </c>
      <c r="J2044" s="37">
        <v>535126.19000000006</v>
      </c>
      <c r="K2044" s="37">
        <v>535126.18999999994</v>
      </c>
      <c r="L2044" s="37">
        <v>535126.19000000006</v>
      </c>
      <c r="M2044" s="37">
        <v>535126.19000000006</v>
      </c>
      <c r="N2044" s="37">
        <v>535126.18999999983</v>
      </c>
      <c r="O2044" s="37">
        <v>535126.19000000006</v>
      </c>
      <c r="P2044" s="37">
        <v>535126.18999999994</v>
      </c>
      <c r="Q2044" s="37">
        <v>535126.18999999994</v>
      </c>
      <c r="R2044" s="37">
        <v>535126.19000000006</v>
      </c>
      <c r="S2044" s="37">
        <v>535126.18999999994</v>
      </c>
    </row>
    <row r="2045" spans="2:19">
      <c r="B2045" s="6">
        <v>1975</v>
      </c>
      <c r="C2045" s="37">
        <v>71604.89</v>
      </c>
      <c r="D2045" s="37">
        <v>71604.89</v>
      </c>
      <c r="E2045" s="37">
        <v>71604.89</v>
      </c>
      <c r="F2045" s="37">
        <v>71604.89</v>
      </c>
      <c r="G2045" s="37">
        <v>308026.77</v>
      </c>
      <c r="H2045" s="37">
        <v>308026.76999999996</v>
      </c>
      <c r="I2045" s="37">
        <v>308026.76999999996</v>
      </c>
      <c r="J2045" s="37">
        <v>308026.76999999996</v>
      </c>
      <c r="K2045" s="37">
        <v>308026.77</v>
      </c>
      <c r="L2045" s="37">
        <v>308026.77</v>
      </c>
      <c r="M2045" s="37">
        <v>308026.76999999996</v>
      </c>
      <c r="N2045" s="37">
        <v>308026.77</v>
      </c>
      <c r="O2045" s="37">
        <v>308026.7699999999</v>
      </c>
      <c r="P2045" s="37">
        <v>308026.7699999999</v>
      </c>
      <c r="Q2045" s="37">
        <v>308026.77</v>
      </c>
      <c r="R2045" s="37">
        <v>308026.76999999996</v>
      </c>
      <c r="S2045" s="37">
        <v>308026.77</v>
      </c>
    </row>
    <row r="2046" spans="2:19">
      <c r="B2046" s="6">
        <v>1974</v>
      </c>
      <c r="C2046" s="37">
        <v>78882.63</v>
      </c>
      <c r="D2046" s="37">
        <v>78882.63</v>
      </c>
      <c r="E2046" s="37">
        <v>78882.63</v>
      </c>
      <c r="F2046" s="37">
        <v>78882.63</v>
      </c>
      <c r="G2046" s="37">
        <v>408800.41000000003</v>
      </c>
      <c r="H2046" s="37">
        <v>408800.41000000003</v>
      </c>
      <c r="I2046" s="37">
        <v>408800.41000000003</v>
      </c>
      <c r="J2046" s="37">
        <v>408800.41000000003</v>
      </c>
      <c r="K2046" s="37">
        <v>408800.41000000003</v>
      </c>
      <c r="L2046" s="37">
        <v>408800.41000000003</v>
      </c>
      <c r="M2046" s="37">
        <v>408800.41</v>
      </c>
      <c r="N2046" s="37">
        <v>408800.41</v>
      </c>
      <c r="O2046" s="37">
        <v>408800.41</v>
      </c>
      <c r="P2046" s="37">
        <v>408800.41000000003</v>
      </c>
      <c r="Q2046" s="37">
        <v>408800.41000000003</v>
      </c>
      <c r="R2046" s="37">
        <v>408132.66000000003</v>
      </c>
      <c r="S2046" s="37">
        <v>408132.66000000003</v>
      </c>
    </row>
    <row r="2047" spans="2:19">
      <c r="B2047" s="6">
        <v>1973</v>
      </c>
      <c r="C2047" s="37">
        <v>59833.42</v>
      </c>
      <c r="D2047" s="37">
        <v>58788.2</v>
      </c>
      <c r="E2047" s="37">
        <v>58788.2</v>
      </c>
      <c r="F2047" s="37">
        <v>58788.2</v>
      </c>
      <c r="G2047" s="37">
        <v>247341.57</v>
      </c>
      <c r="H2047" s="37">
        <v>247341.57</v>
      </c>
      <c r="I2047" s="37">
        <v>247341.57</v>
      </c>
      <c r="J2047" s="37">
        <v>247341.57</v>
      </c>
      <c r="K2047" s="37">
        <v>247341.57</v>
      </c>
      <c r="L2047" s="37">
        <v>247341.56999999998</v>
      </c>
      <c r="M2047" s="37">
        <v>247341.57</v>
      </c>
      <c r="N2047" s="37">
        <v>247341.56999999998</v>
      </c>
      <c r="O2047" s="37">
        <v>247341.57000000004</v>
      </c>
      <c r="P2047" s="37">
        <v>247341.57000000004</v>
      </c>
      <c r="Q2047" s="37">
        <v>247265.87</v>
      </c>
      <c r="R2047" s="37">
        <v>247265.87</v>
      </c>
      <c r="S2047" s="37">
        <v>247265.87000000002</v>
      </c>
    </row>
    <row r="2048" spans="2:19">
      <c r="B2048" s="6">
        <v>1972</v>
      </c>
      <c r="C2048" s="37">
        <v>52235.11</v>
      </c>
      <c r="D2048" s="37">
        <v>52235.11</v>
      </c>
      <c r="E2048" s="37">
        <v>52235.11</v>
      </c>
      <c r="F2048" s="37">
        <v>52235.11</v>
      </c>
      <c r="G2048" s="37">
        <v>307562.99000000005</v>
      </c>
      <c r="H2048" s="37">
        <v>307562.99000000005</v>
      </c>
      <c r="I2048" s="37">
        <v>307562.99000000005</v>
      </c>
      <c r="J2048" s="37">
        <v>307562.99000000005</v>
      </c>
      <c r="K2048" s="37">
        <v>307562.99000000011</v>
      </c>
      <c r="L2048" s="37">
        <v>307562.99000000011</v>
      </c>
      <c r="M2048" s="37">
        <v>307562.99000000005</v>
      </c>
      <c r="N2048" s="37">
        <v>307562.99000000005</v>
      </c>
      <c r="O2048" s="37">
        <v>307562.99000000011</v>
      </c>
      <c r="P2048" s="37">
        <v>307562.99000000005</v>
      </c>
      <c r="Q2048" s="37">
        <v>306510.01999999996</v>
      </c>
      <c r="R2048" s="37">
        <v>306510.02000000008</v>
      </c>
      <c r="S2048" s="37">
        <v>306510.02000000008</v>
      </c>
    </row>
    <row r="2049" spans="2:19">
      <c r="B2049" s="6">
        <v>1971</v>
      </c>
      <c r="C2049" s="37">
        <v>95438.77</v>
      </c>
      <c r="D2049" s="37">
        <v>95438.77</v>
      </c>
      <c r="E2049" s="37">
        <v>95438.77</v>
      </c>
      <c r="F2049" s="37">
        <v>95438.77</v>
      </c>
      <c r="G2049" s="37">
        <v>381894.72</v>
      </c>
      <c r="H2049" s="37">
        <v>381894.72000000003</v>
      </c>
      <c r="I2049" s="37">
        <v>381894.72</v>
      </c>
      <c r="J2049" s="37">
        <v>381894.72000000009</v>
      </c>
      <c r="K2049" s="37">
        <v>381894.72000000003</v>
      </c>
      <c r="L2049" s="37">
        <v>381894.72000000003</v>
      </c>
      <c r="M2049" s="37">
        <v>381894.72000000003</v>
      </c>
      <c r="N2049" s="37">
        <v>381894.72000000003</v>
      </c>
      <c r="O2049" s="37">
        <v>381894.72</v>
      </c>
      <c r="P2049" s="37">
        <v>381894.72</v>
      </c>
      <c r="Q2049" s="37">
        <v>381894.72000000009</v>
      </c>
      <c r="R2049" s="37">
        <v>381894.72000000009</v>
      </c>
      <c r="S2049" s="37">
        <v>381894.72000000003</v>
      </c>
    </row>
    <row r="2050" spans="2:19">
      <c r="B2050" s="6">
        <v>1970</v>
      </c>
      <c r="C2050" s="37">
        <v>35984.720000000001</v>
      </c>
      <c r="D2050" s="37">
        <v>35984.720000000001</v>
      </c>
      <c r="E2050" s="37">
        <v>35984.720000000001</v>
      </c>
      <c r="F2050" s="37">
        <v>35984.720000000001</v>
      </c>
      <c r="G2050" s="37">
        <v>276443.86</v>
      </c>
      <c r="H2050" s="37">
        <v>276443.86</v>
      </c>
      <c r="I2050" s="37">
        <v>276443.86</v>
      </c>
      <c r="J2050" s="37">
        <v>276443.86</v>
      </c>
      <c r="K2050" s="37">
        <v>276443.86</v>
      </c>
      <c r="L2050" s="37">
        <v>276443.86</v>
      </c>
      <c r="M2050" s="37">
        <v>276443.86</v>
      </c>
      <c r="N2050" s="37">
        <v>276443.86</v>
      </c>
      <c r="O2050" s="37">
        <v>276443.86</v>
      </c>
      <c r="P2050" s="37">
        <v>276443.86</v>
      </c>
      <c r="Q2050" s="37">
        <v>276443.86</v>
      </c>
      <c r="R2050" s="37">
        <v>276443.86</v>
      </c>
      <c r="S2050" s="37">
        <v>276443.86</v>
      </c>
    </row>
    <row r="2051" spans="2:19">
      <c r="B2051" s="6">
        <v>1969</v>
      </c>
      <c r="C2051" s="37">
        <v>60644.33</v>
      </c>
      <c r="D2051" s="37">
        <v>60644.33</v>
      </c>
      <c r="E2051" s="37">
        <v>60644.33</v>
      </c>
      <c r="F2051" s="37">
        <v>60644.33</v>
      </c>
      <c r="G2051" s="37">
        <v>352335.22</v>
      </c>
      <c r="H2051" s="37">
        <v>352335.22</v>
      </c>
      <c r="I2051" s="37">
        <v>352335.22</v>
      </c>
      <c r="J2051" s="37">
        <v>352335.22000000003</v>
      </c>
      <c r="K2051" s="37">
        <v>352335.22000000003</v>
      </c>
      <c r="L2051" s="37">
        <v>352335.22000000003</v>
      </c>
      <c r="M2051" s="37">
        <v>352335.22000000003</v>
      </c>
      <c r="N2051" s="37">
        <v>352335.22000000003</v>
      </c>
      <c r="O2051" s="37">
        <v>352335.22000000003</v>
      </c>
      <c r="P2051" s="37">
        <v>352335.22000000003</v>
      </c>
      <c r="Q2051" s="37">
        <v>352335.22000000009</v>
      </c>
      <c r="R2051" s="37">
        <v>352335.22</v>
      </c>
      <c r="S2051" s="37">
        <v>352335.22000000003</v>
      </c>
    </row>
    <row r="2052" spans="2:19">
      <c r="B2052" s="6">
        <v>1968</v>
      </c>
      <c r="C2052" s="37">
        <v>39294.82</v>
      </c>
      <c r="D2052" s="37">
        <v>39165.97</v>
      </c>
      <c r="E2052" s="37">
        <v>39165.97</v>
      </c>
      <c r="F2052" s="37">
        <v>39165.97</v>
      </c>
      <c r="G2052" s="37">
        <v>274279.64</v>
      </c>
      <c r="H2052" s="37">
        <v>274279.63999999996</v>
      </c>
      <c r="I2052" s="37">
        <v>274279.64</v>
      </c>
      <c r="J2052" s="37">
        <v>272882.96999999997</v>
      </c>
      <c r="K2052" s="37">
        <v>272882.96999999997</v>
      </c>
      <c r="L2052" s="37">
        <v>272882.97000000003</v>
      </c>
      <c r="M2052" s="37">
        <v>272882.97000000003</v>
      </c>
      <c r="N2052" s="37">
        <v>272882.96999999997</v>
      </c>
      <c r="O2052" s="37">
        <v>272882.97000000003</v>
      </c>
      <c r="P2052" s="37">
        <v>270870.02</v>
      </c>
      <c r="Q2052" s="37">
        <v>270870.01999999996</v>
      </c>
      <c r="R2052" s="37">
        <v>270870.01999999996</v>
      </c>
      <c r="S2052" s="37">
        <v>270870.02</v>
      </c>
    </row>
    <row r="2053" spans="2:19">
      <c r="B2053" s="6">
        <v>1967</v>
      </c>
      <c r="C2053" s="37">
        <v>57658.39</v>
      </c>
      <c r="D2053" s="37">
        <v>56319.68</v>
      </c>
      <c r="E2053" s="37">
        <v>56319.68</v>
      </c>
      <c r="F2053" s="37">
        <v>56319.68</v>
      </c>
      <c r="G2053" s="37">
        <v>260973.94999999995</v>
      </c>
      <c r="H2053" s="37">
        <v>260973.94999999995</v>
      </c>
      <c r="I2053" s="37">
        <v>260973.94999999992</v>
      </c>
      <c r="J2053" s="37">
        <v>260973.94999999995</v>
      </c>
      <c r="K2053" s="37">
        <v>260973.94999999998</v>
      </c>
      <c r="L2053" s="37">
        <v>260973.94999999995</v>
      </c>
      <c r="M2053" s="37">
        <v>260973.94999999992</v>
      </c>
      <c r="N2053" s="37">
        <v>260973.95</v>
      </c>
      <c r="O2053" s="37">
        <v>260973.95</v>
      </c>
      <c r="P2053" s="37">
        <v>260973.95</v>
      </c>
      <c r="Q2053" s="37">
        <v>260973.95</v>
      </c>
      <c r="R2053" s="37">
        <v>257445.34999999998</v>
      </c>
      <c r="S2053" s="37">
        <v>257445.34999999995</v>
      </c>
    </row>
    <row r="2054" spans="2:19">
      <c r="B2054" s="6">
        <v>1966</v>
      </c>
      <c r="C2054" s="37">
        <v>79294.210000000006</v>
      </c>
      <c r="D2054" s="37">
        <v>79294.210000000006</v>
      </c>
      <c r="E2054" s="37">
        <v>79294.210000000006</v>
      </c>
      <c r="F2054" s="37">
        <v>79294.210000000006</v>
      </c>
      <c r="G2054" s="37">
        <v>233116.37999999995</v>
      </c>
      <c r="H2054" s="37">
        <v>233116.37999999995</v>
      </c>
      <c r="I2054" s="37">
        <v>233116.37999999995</v>
      </c>
      <c r="J2054" s="37">
        <v>233116.38</v>
      </c>
      <c r="K2054" s="37">
        <v>233116.38</v>
      </c>
      <c r="L2054" s="37">
        <v>233116.37999999995</v>
      </c>
      <c r="M2054" s="37">
        <v>233116.37999999995</v>
      </c>
      <c r="N2054" s="37">
        <v>233116.38</v>
      </c>
      <c r="O2054" s="37">
        <v>233116.38</v>
      </c>
      <c r="P2054" s="37">
        <v>233116.38</v>
      </c>
      <c r="Q2054" s="37">
        <v>233116.38</v>
      </c>
      <c r="R2054" s="37">
        <v>233116.37999999998</v>
      </c>
      <c r="S2054" s="37">
        <v>233116.37999999998</v>
      </c>
    </row>
    <row r="2055" spans="2:19">
      <c r="B2055" s="6">
        <v>1965</v>
      </c>
      <c r="C2055" s="37">
        <v>46853.25</v>
      </c>
      <c r="D2055" s="37">
        <v>46853.25</v>
      </c>
      <c r="E2055" s="37">
        <v>46853.25</v>
      </c>
      <c r="F2055" s="37">
        <v>46853.25</v>
      </c>
      <c r="G2055" s="37">
        <v>207580.71000000002</v>
      </c>
      <c r="H2055" s="37">
        <v>204809.25999999998</v>
      </c>
      <c r="I2055" s="37">
        <v>204809.26</v>
      </c>
      <c r="J2055" s="37">
        <v>204809.26000000007</v>
      </c>
      <c r="K2055" s="37">
        <v>204809.26000000004</v>
      </c>
      <c r="L2055" s="37">
        <v>204809.26</v>
      </c>
      <c r="M2055" s="37">
        <v>204809.26</v>
      </c>
      <c r="N2055" s="37">
        <v>204809.26000000004</v>
      </c>
      <c r="O2055" s="37">
        <v>204809.26000000004</v>
      </c>
      <c r="P2055" s="37">
        <v>204782.93000000008</v>
      </c>
      <c r="Q2055" s="37">
        <v>204782.93000000002</v>
      </c>
      <c r="R2055" s="37">
        <v>203882.21</v>
      </c>
      <c r="S2055" s="37">
        <v>203882.21000000002</v>
      </c>
    </row>
    <row r="2056" spans="2:19">
      <c r="B2056" s="6">
        <v>1964</v>
      </c>
      <c r="C2056" s="37">
        <v>55953.74</v>
      </c>
      <c r="D2056" s="37">
        <v>55953.74</v>
      </c>
      <c r="E2056" s="37">
        <v>55953.74</v>
      </c>
      <c r="F2056" s="37">
        <v>55953.74</v>
      </c>
      <c r="G2056" s="37">
        <v>209030.86000000002</v>
      </c>
      <c r="H2056" s="37">
        <v>209030.86000000002</v>
      </c>
      <c r="I2056" s="37">
        <v>209030.86000000002</v>
      </c>
      <c r="J2056" s="37">
        <v>205450.54</v>
      </c>
      <c r="K2056" s="37">
        <v>205450.54</v>
      </c>
      <c r="L2056" s="37">
        <v>205450.54000000004</v>
      </c>
      <c r="M2056" s="37">
        <v>205450.54</v>
      </c>
      <c r="N2056" s="37">
        <v>204013.62000000002</v>
      </c>
      <c r="O2056" s="37">
        <v>204013.62000000002</v>
      </c>
      <c r="P2056" s="37">
        <v>204013.62</v>
      </c>
      <c r="Q2056" s="37">
        <v>204013.62</v>
      </c>
      <c r="R2056" s="37">
        <v>204013.62000000002</v>
      </c>
      <c r="S2056" s="37">
        <v>204013.62000000002</v>
      </c>
    </row>
    <row r="2057" spans="2:19">
      <c r="B2057" s="6">
        <v>1963</v>
      </c>
      <c r="C2057" s="37">
        <v>69478.44</v>
      </c>
      <c r="D2057" s="37">
        <v>69478.44</v>
      </c>
      <c r="E2057" s="37">
        <v>69478.44</v>
      </c>
      <c r="F2057" s="37">
        <v>69478.44</v>
      </c>
      <c r="G2057" s="37">
        <v>124946.28999999998</v>
      </c>
      <c r="H2057" s="37">
        <v>124946.29</v>
      </c>
      <c r="I2057" s="37">
        <v>124946.28999999998</v>
      </c>
      <c r="J2057" s="37">
        <v>124946.29</v>
      </c>
      <c r="K2057" s="37">
        <v>124946.29</v>
      </c>
      <c r="L2057" s="37">
        <v>124946.29</v>
      </c>
      <c r="M2057" s="37">
        <v>124946.29</v>
      </c>
      <c r="N2057" s="37">
        <v>124946.29</v>
      </c>
      <c r="O2057" s="37">
        <v>124946.29</v>
      </c>
      <c r="P2057" s="37">
        <v>124946.29</v>
      </c>
      <c r="Q2057" s="37">
        <v>124946.29</v>
      </c>
      <c r="R2057" s="37">
        <v>124946.28999999998</v>
      </c>
      <c r="S2057" s="37">
        <v>124946.28999999998</v>
      </c>
    </row>
    <row r="2058" spans="2:19">
      <c r="B2058" s="6">
        <v>1962</v>
      </c>
      <c r="C2058" s="37">
        <v>46226.92</v>
      </c>
      <c r="D2058" s="37">
        <v>46226.92</v>
      </c>
      <c r="E2058" s="37">
        <v>46226.92</v>
      </c>
      <c r="F2058" s="37">
        <v>46226.92</v>
      </c>
      <c r="G2058" s="37">
        <v>116997.9</v>
      </c>
      <c r="H2058" s="37">
        <v>116997.9</v>
      </c>
      <c r="I2058" s="37">
        <v>116997.9</v>
      </c>
      <c r="J2058" s="37">
        <v>116997.9</v>
      </c>
      <c r="K2058" s="37">
        <v>116997.9</v>
      </c>
      <c r="L2058" s="37">
        <v>111043.44</v>
      </c>
      <c r="M2058" s="37">
        <v>111043.43999999999</v>
      </c>
      <c r="N2058" s="37">
        <v>111043.44</v>
      </c>
      <c r="O2058" s="37">
        <v>111043.44</v>
      </c>
      <c r="P2058" s="37">
        <v>109643.42</v>
      </c>
      <c r="Q2058" s="37">
        <v>109643.42</v>
      </c>
      <c r="R2058" s="37">
        <v>109643.42</v>
      </c>
      <c r="S2058" s="37">
        <v>109643.42</v>
      </c>
    </row>
    <row r="2059" spans="2:19">
      <c r="B2059" s="6">
        <v>1961</v>
      </c>
      <c r="C2059" s="37">
        <v>28711.599999999999</v>
      </c>
      <c r="D2059" s="37">
        <v>28711.599999999999</v>
      </c>
      <c r="E2059" s="37">
        <v>28711.599999999999</v>
      </c>
      <c r="F2059" s="37">
        <v>28711.599999999999</v>
      </c>
      <c r="G2059" s="37">
        <v>61607.96</v>
      </c>
      <c r="H2059" s="37">
        <v>61607.96</v>
      </c>
      <c r="I2059" s="37">
        <v>61607.96</v>
      </c>
      <c r="J2059" s="37">
        <v>61607.96</v>
      </c>
      <c r="K2059" s="37">
        <v>61607.96</v>
      </c>
      <c r="L2059" s="37">
        <v>61607.96</v>
      </c>
      <c r="M2059" s="37">
        <v>61607.959999999992</v>
      </c>
      <c r="N2059" s="37">
        <v>61607.96</v>
      </c>
      <c r="O2059" s="37">
        <v>59932.05</v>
      </c>
      <c r="P2059" s="37">
        <v>59932.05</v>
      </c>
      <c r="Q2059" s="37">
        <v>59932.05</v>
      </c>
      <c r="R2059" s="37">
        <v>59932.049999999996</v>
      </c>
      <c r="S2059" s="37">
        <v>59932.049999999996</v>
      </c>
    </row>
    <row r="2060" spans="2:19">
      <c r="B2060" s="6">
        <v>1960</v>
      </c>
      <c r="C2060" s="37">
        <v>17120.310000000001</v>
      </c>
      <c r="D2060" s="37">
        <v>17120.310000000001</v>
      </c>
      <c r="E2060" s="37">
        <v>17120.310000000001</v>
      </c>
      <c r="F2060" s="37">
        <v>17120.310000000001</v>
      </c>
      <c r="G2060" s="37">
        <v>77236.289999999994</v>
      </c>
      <c r="H2060" s="37">
        <v>77236.289999999994</v>
      </c>
      <c r="I2060" s="37">
        <v>77236.289999999994</v>
      </c>
      <c r="J2060" s="37">
        <v>77236.289999999994</v>
      </c>
      <c r="K2060" s="37">
        <v>77236.289999999994</v>
      </c>
      <c r="L2060" s="37">
        <v>77236.289999999994</v>
      </c>
      <c r="M2060" s="37">
        <v>77236.289999999994</v>
      </c>
      <c r="N2060" s="37">
        <v>77236.289999999994</v>
      </c>
      <c r="O2060" s="37">
        <v>77236.289999999994</v>
      </c>
      <c r="P2060" s="37">
        <v>77236.289999999994</v>
      </c>
      <c r="Q2060" s="37">
        <v>77236.289999999994</v>
      </c>
      <c r="R2060" s="37">
        <v>77078.159999999989</v>
      </c>
      <c r="S2060" s="37">
        <v>77078.159999999989</v>
      </c>
    </row>
    <row r="2061" spans="2:19">
      <c r="B2061" s="6">
        <v>1959</v>
      </c>
      <c r="C2061" s="37">
        <v>12733.72</v>
      </c>
      <c r="D2061" s="37">
        <v>12733.72</v>
      </c>
      <c r="E2061" s="37">
        <v>12733.72</v>
      </c>
      <c r="F2061" s="37">
        <v>12733.72</v>
      </c>
      <c r="G2061" s="37">
        <v>67786.51999999999</v>
      </c>
      <c r="H2061" s="37">
        <v>67786.51999999999</v>
      </c>
      <c r="I2061" s="37">
        <v>67786.51999999999</v>
      </c>
      <c r="J2061" s="37">
        <v>67786.51999999999</v>
      </c>
      <c r="K2061" s="37">
        <v>67786.51999999999</v>
      </c>
      <c r="L2061" s="37">
        <v>66158.84</v>
      </c>
      <c r="M2061" s="37">
        <v>66158.84</v>
      </c>
      <c r="N2061" s="37">
        <v>66158.84</v>
      </c>
      <c r="O2061" s="37">
        <v>66158.84</v>
      </c>
      <c r="P2061" s="37">
        <v>66158.84</v>
      </c>
      <c r="Q2061" s="37">
        <v>66158.84</v>
      </c>
      <c r="R2061" s="37">
        <v>66158.84</v>
      </c>
      <c r="S2061" s="37">
        <v>66158.84</v>
      </c>
    </row>
    <row r="2062" spans="2:19">
      <c r="B2062" s="6">
        <v>1958</v>
      </c>
      <c r="C2062" s="37">
        <v>10896.65</v>
      </c>
      <c r="D2062" s="37">
        <v>10896.65</v>
      </c>
      <c r="E2062" s="37">
        <v>10896.650000000001</v>
      </c>
      <c r="F2062" s="37">
        <v>10896.65</v>
      </c>
      <c r="G2062" s="37">
        <v>54292.639999999992</v>
      </c>
      <c r="H2062" s="37">
        <v>54292.639999999992</v>
      </c>
      <c r="I2062" s="37">
        <v>54292.639999999999</v>
      </c>
      <c r="J2062" s="37">
        <v>54292.639999999999</v>
      </c>
      <c r="K2062" s="37">
        <v>54292.639999999999</v>
      </c>
      <c r="L2062" s="37">
        <v>54292.639999999999</v>
      </c>
      <c r="M2062" s="37">
        <v>54292.639999999992</v>
      </c>
      <c r="N2062" s="37">
        <v>54292.639999999992</v>
      </c>
      <c r="O2062" s="37">
        <v>54292.639999999999</v>
      </c>
      <c r="P2062" s="37">
        <v>54292.639999999999</v>
      </c>
      <c r="Q2062" s="37">
        <v>54292.639999999992</v>
      </c>
      <c r="R2062" s="37">
        <v>54292.639999999999</v>
      </c>
      <c r="S2062" s="37">
        <v>54292.639999999992</v>
      </c>
    </row>
    <row r="2063" spans="2:19">
      <c r="B2063" s="6">
        <v>1957</v>
      </c>
      <c r="C2063" s="37">
        <v>6532.27</v>
      </c>
      <c r="D2063" s="37">
        <v>6532.27</v>
      </c>
      <c r="E2063" s="37">
        <v>6532.27</v>
      </c>
      <c r="F2063" s="37">
        <v>6532.27</v>
      </c>
      <c r="G2063" s="37">
        <v>60898.68</v>
      </c>
      <c r="H2063" s="37">
        <v>60898.68</v>
      </c>
      <c r="I2063" s="37">
        <v>60898.68</v>
      </c>
      <c r="J2063" s="37">
        <v>60898.68</v>
      </c>
      <c r="K2063" s="37">
        <v>60898.68</v>
      </c>
      <c r="L2063" s="37">
        <v>60898.68</v>
      </c>
      <c r="M2063" s="37">
        <v>60898.680000000008</v>
      </c>
      <c r="N2063" s="37">
        <v>60898.680000000008</v>
      </c>
      <c r="O2063" s="37">
        <v>60898.68</v>
      </c>
      <c r="P2063" s="37">
        <v>60898.68</v>
      </c>
      <c r="Q2063" s="37">
        <v>60898.680000000008</v>
      </c>
      <c r="R2063" s="37">
        <v>60898.68</v>
      </c>
      <c r="S2063" s="37">
        <v>60898.68</v>
      </c>
    </row>
    <row r="2064" spans="2:19">
      <c r="B2064" s="6">
        <v>1956</v>
      </c>
      <c r="C2064" s="37"/>
      <c r="D2064" s="37"/>
      <c r="E2064" s="37"/>
      <c r="F2064" s="37"/>
      <c r="G2064" s="37">
        <v>111317.72</v>
      </c>
      <c r="H2064" s="37">
        <v>111317.72000000002</v>
      </c>
      <c r="I2064" s="37">
        <v>111317.72000000002</v>
      </c>
      <c r="J2064" s="37">
        <v>111317.72</v>
      </c>
      <c r="K2064" s="37">
        <v>111317.72</v>
      </c>
      <c r="L2064" s="37">
        <v>111317.72</v>
      </c>
      <c r="M2064" s="37">
        <v>111317.72</v>
      </c>
      <c r="N2064" s="37">
        <v>111317.72</v>
      </c>
      <c r="O2064" s="37">
        <v>111317.72</v>
      </c>
      <c r="P2064" s="37">
        <v>111317.72</v>
      </c>
      <c r="Q2064" s="37">
        <v>111317.72</v>
      </c>
      <c r="R2064" s="37">
        <v>111317.72</v>
      </c>
      <c r="S2064" s="37">
        <v>111317.72</v>
      </c>
    </row>
    <row r="2065" spans="2:19">
      <c r="B2065" s="6">
        <v>1955</v>
      </c>
      <c r="C2065" s="37">
        <v>5211.6000000000004</v>
      </c>
      <c r="D2065" s="37">
        <v>5211.6000000000004</v>
      </c>
      <c r="E2065" s="37">
        <v>5211.6000000000004</v>
      </c>
      <c r="F2065" s="37">
        <v>5211.6000000000004</v>
      </c>
      <c r="G2065" s="37">
        <v>23002.660000000003</v>
      </c>
      <c r="H2065" s="37">
        <v>23002.660000000003</v>
      </c>
      <c r="I2065" s="37">
        <v>23002.660000000003</v>
      </c>
      <c r="J2065" s="37">
        <v>23002.660000000003</v>
      </c>
      <c r="K2065" s="37">
        <v>23002.660000000003</v>
      </c>
      <c r="L2065" s="37">
        <v>23002.660000000003</v>
      </c>
      <c r="M2065" s="37">
        <v>23002.660000000003</v>
      </c>
      <c r="N2065" s="37">
        <v>23002.659999999996</v>
      </c>
      <c r="O2065" s="37">
        <v>23002.659999999996</v>
      </c>
      <c r="P2065" s="37">
        <v>23002.659999999996</v>
      </c>
      <c r="Q2065" s="37">
        <v>23002.660000000003</v>
      </c>
      <c r="R2065" s="37">
        <v>23002.660000000003</v>
      </c>
      <c r="S2065" s="37">
        <v>23002.660000000003</v>
      </c>
    </row>
    <row r="2066" spans="2:19">
      <c r="B2066" s="6">
        <v>1954</v>
      </c>
      <c r="C2066" s="37">
        <v>7483.27</v>
      </c>
      <c r="D2066" s="37">
        <v>7483.27</v>
      </c>
      <c r="E2066" s="37">
        <v>7483.27</v>
      </c>
      <c r="F2066" s="37">
        <v>7483.27</v>
      </c>
      <c r="G2066" s="37">
        <v>43267.63</v>
      </c>
      <c r="H2066" s="37">
        <v>43267.63</v>
      </c>
      <c r="I2066" s="37">
        <v>41792.06</v>
      </c>
      <c r="J2066" s="37">
        <v>41792.06</v>
      </c>
      <c r="K2066" s="37">
        <v>41792.06</v>
      </c>
      <c r="L2066" s="37">
        <v>41792.06</v>
      </c>
      <c r="M2066" s="37">
        <v>38904.15</v>
      </c>
      <c r="N2066" s="37">
        <v>38904.15</v>
      </c>
      <c r="O2066" s="37">
        <v>38904.15</v>
      </c>
      <c r="P2066" s="37">
        <v>38904.15</v>
      </c>
      <c r="Q2066" s="37">
        <v>38904.15</v>
      </c>
      <c r="R2066" s="37">
        <v>38904.15</v>
      </c>
      <c r="S2066" s="37">
        <v>38904.15</v>
      </c>
    </row>
    <row r="2067" spans="2:19">
      <c r="B2067" s="6">
        <v>1953</v>
      </c>
      <c r="C2067" s="37">
        <v>1630.51</v>
      </c>
      <c r="D2067" s="37">
        <v>1630.51</v>
      </c>
      <c r="E2067" s="37">
        <v>1630.51</v>
      </c>
      <c r="F2067" s="37">
        <v>1630.51</v>
      </c>
      <c r="G2067" s="37">
        <v>8580.15</v>
      </c>
      <c r="H2067" s="37">
        <v>8580.15</v>
      </c>
      <c r="I2067" s="37">
        <v>8580.15</v>
      </c>
      <c r="J2067" s="37">
        <v>8580.15</v>
      </c>
      <c r="K2067" s="37">
        <v>8580.15</v>
      </c>
      <c r="L2067" s="37">
        <v>8580.15</v>
      </c>
      <c r="M2067" s="37">
        <v>8580.15</v>
      </c>
      <c r="N2067" s="37">
        <v>8580.15</v>
      </c>
      <c r="O2067" s="37">
        <v>8580.1500000000015</v>
      </c>
      <c r="P2067" s="37">
        <v>8580.1500000000015</v>
      </c>
      <c r="Q2067" s="37">
        <v>8580.1500000000015</v>
      </c>
      <c r="R2067" s="37">
        <v>8580.1500000000015</v>
      </c>
      <c r="S2067" s="37">
        <v>8580.1500000000015</v>
      </c>
    </row>
    <row r="2068" spans="2:19">
      <c r="B2068" s="6">
        <v>1952</v>
      </c>
      <c r="C2068" s="37">
        <v>4112.83</v>
      </c>
      <c r="D2068" s="37">
        <v>4112.83</v>
      </c>
      <c r="E2068" s="37">
        <v>4112.83</v>
      </c>
      <c r="F2068" s="37">
        <v>4112.83</v>
      </c>
      <c r="G2068" s="37">
        <v>4139.93</v>
      </c>
      <c r="H2068" s="37">
        <v>4139.93</v>
      </c>
      <c r="I2068" s="37">
        <v>4139.93</v>
      </c>
      <c r="J2068" s="37">
        <v>4139.93</v>
      </c>
      <c r="K2068" s="37">
        <v>4139.93</v>
      </c>
      <c r="L2068" s="37">
        <v>4139.93</v>
      </c>
      <c r="M2068" s="37">
        <v>4139.93</v>
      </c>
      <c r="N2068" s="37">
        <v>4139.93</v>
      </c>
      <c r="O2068" s="37">
        <v>4139.93</v>
      </c>
      <c r="P2068" s="37">
        <v>4139.93</v>
      </c>
      <c r="Q2068" s="37">
        <v>4139.93</v>
      </c>
      <c r="R2068" s="37">
        <v>4139.93</v>
      </c>
      <c r="S2068" s="37">
        <v>4139.93</v>
      </c>
    </row>
    <row r="2069" spans="2:19">
      <c r="B2069" s="6">
        <v>1951</v>
      </c>
      <c r="C2069" s="37"/>
      <c r="D2069" s="37"/>
      <c r="E2069" s="37"/>
      <c r="F2069" s="37"/>
      <c r="G2069" s="37">
        <v>447.29</v>
      </c>
      <c r="H2069" s="37">
        <v>447.29</v>
      </c>
      <c r="I2069" s="37">
        <v>447.29</v>
      </c>
      <c r="J2069" s="37">
        <v>447.29</v>
      </c>
      <c r="K2069" s="37">
        <v>447.29</v>
      </c>
      <c r="L2069" s="37">
        <v>447.29</v>
      </c>
      <c r="M2069" s="37">
        <v>447.29</v>
      </c>
      <c r="N2069" s="37">
        <v>447.29</v>
      </c>
      <c r="O2069" s="37">
        <v>447.29</v>
      </c>
      <c r="P2069" s="37">
        <v>447.29</v>
      </c>
      <c r="Q2069" s="37">
        <v>447.29</v>
      </c>
      <c r="R2069" s="37">
        <v>447.29</v>
      </c>
      <c r="S2069" s="37">
        <v>447.29</v>
      </c>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v>24.99</v>
      </c>
      <c r="H2071" s="37">
        <v>24.99</v>
      </c>
      <c r="I2071" s="37">
        <v>24.99</v>
      </c>
      <c r="J2071" s="37">
        <v>24.99</v>
      </c>
      <c r="K2071" s="37">
        <v>24.99</v>
      </c>
      <c r="L2071" s="37">
        <v>24.99</v>
      </c>
      <c r="M2071" s="37">
        <v>24.99</v>
      </c>
      <c r="N2071" s="37">
        <v>24.99</v>
      </c>
      <c r="O2071" s="37">
        <v>24.99</v>
      </c>
      <c r="P2071" s="37">
        <v>24.99</v>
      </c>
      <c r="Q2071" s="37">
        <v>24.99</v>
      </c>
      <c r="R2071" s="37">
        <v>24.99</v>
      </c>
      <c r="S2071" s="37">
        <v>24.99</v>
      </c>
    </row>
    <row r="2072" spans="2:19">
      <c r="B2072" s="6">
        <v>1948</v>
      </c>
      <c r="C2072" s="37">
        <v>1830.9299999999998</v>
      </c>
      <c r="D2072" s="37">
        <v>1830.9299999999998</v>
      </c>
      <c r="E2072" s="37">
        <v>1830.9299999999998</v>
      </c>
      <c r="F2072" s="37">
        <v>1830.9299999999998</v>
      </c>
      <c r="G2072" s="37">
        <v>1915.81</v>
      </c>
      <c r="H2072" s="37">
        <v>1915.81</v>
      </c>
      <c r="I2072" s="37">
        <v>1915.81</v>
      </c>
      <c r="J2072" s="37">
        <v>1915.81</v>
      </c>
      <c r="K2072" s="37">
        <v>1915.81</v>
      </c>
      <c r="L2072" s="37">
        <v>1915.81</v>
      </c>
      <c r="M2072" s="37">
        <v>1915.81</v>
      </c>
      <c r="N2072" s="37">
        <v>1915.81</v>
      </c>
      <c r="O2072" s="37">
        <v>1915.81</v>
      </c>
      <c r="P2072" s="37">
        <v>1915.81</v>
      </c>
      <c r="Q2072" s="37">
        <v>1915.8099999999997</v>
      </c>
      <c r="R2072" s="37">
        <v>1915.81</v>
      </c>
      <c r="S2072" s="37">
        <v>1915.8099999999997</v>
      </c>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201</v>
      </c>
      <c r="B2091" s="7" t="s">
        <v>180</v>
      </c>
      <c r="C2091" s="8">
        <f>SUM(C2014:C2090)</f>
        <v>6795171.5999999978</v>
      </c>
      <c r="D2091" s="8">
        <f>SUM(D2013:D2090)</f>
        <v>6820391.9799999977</v>
      </c>
      <c r="E2091" s="8">
        <f>SUM(E2012:E2090)</f>
        <v>6920993.9899999993</v>
      </c>
      <c r="F2091" s="8">
        <f>SUM(F2011:F2090)</f>
        <v>7002438.9999999981</v>
      </c>
      <c r="G2091" s="8">
        <f>SUM(G2010:G2090)</f>
        <v>17606766.639999989</v>
      </c>
      <c r="H2091" s="8">
        <f>SUM(H2004:H2090)</f>
        <v>17703874.949999988</v>
      </c>
      <c r="I2091" s="8">
        <f>SUM(I2004:I2090)</f>
        <v>17817021.409999989</v>
      </c>
      <c r="J2091" s="8">
        <f t="shared" ref="J2091" si="39">SUM(J2004:J2090)</f>
        <v>17956321.869999986</v>
      </c>
      <c r="K2091" s="8">
        <f>SUM(K2004:K2090)</f>
        <v>18060448.629999988</v>
      </c>
      <c r="L2091" s="8">
        <f t="shared" ref="L2091" si="40">SUM(L2004:L2090)</f>
        <v>18179521.519999992</v>
      </c>
      <c r="M2091" s="8">
        <f>SUM(M2004:M2090)</f>
        <v>18295187.679999992</v>
      </c>
      <c r="N2091" s="11">
        <f>SUM(N1999:N2090)</f>
        <v>18452049.36999999</v>
      </c>
      <c r="O2091" s="11">
        <f>SUM(O1999:O2090)</f>
        <v>18545179.239999991</v>
      </c>
      <c r="P2091" s="11">
        <f>SUM(P1999:P2090)</f>
        <v>18835447.479999989</v>
      </c>
      <c r="Q2091" s="11">
        <f>SUM(Q1999:Q2090)</f>
        <v>19095050.589999985</v>
      </c>
      <c r="R2091" s="11">
        <f>SUM(R1998:R2090)</f>
        <v>19303922.589999992</v>
      </c>
      <c r="S2091" s="11">
        <f>SUM(S1998:S2090)</f>
        <v>19462371.979999993</v>
      </c>
    </row>
    <row r="2092" spans="1:19">
      <c r="A2092" s="76"/>
      <c r="B2092" s="7"/>
      <c r="C2092" s="8"/>
      <c r="D2092" s="8"/>
      <c r="E2092" s="8"/>
      <c r="F2092" s="8"/>
      <c r="G2092" s="8"/>
      <c r="H2092" s="8"/>
      <c r="I2092" s="8"/>
      <c r="J2092" s="8"/>
      <c r="K2092" s="8"/>
      <c r="L2092" s="8"/>
      <c r="M2092" s="10"/>
    </row>
    <row r="2093" spans="1:19" ht="25.5">
      <c r="A2093" s="77" t="s">
        <v>202</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v>1334.18</v>
      </c>
      <c r="D2127" s="37">
        <v>1334.18</v>
      </c>
      <c r="E2127" s="37">
        <v>1334.18</v>
      </c>
      <c r="F2127" s="37">
        <v>1334.18</v>
      </c>
      <c r="G2127" s="37">
        <v>1334.18</v>
      </c>
      <c r="H2127" s="37">
        <v>1334.18</v>
      </c>
      <c r="I2127" s="37">
        <v>1334.18</v>
      </c>
      <c r="J2127" s="37">
        <v>1334.18</v>
      </c>
      <c r="K2127" s="37">
        <v>1334.18</v>
      </c>
      <c r="L2127" s="37">
        <v>1334.18</v>
      </c>
      <c r="M2127" s="37">
        <v>1334.18</v>
      </c>
      <c r="N2127" s="37">
        <v>1334.18</v>
      </c>
      <c r="O2127" s="37">
        <v>1334.18</v>
      </c>
      <c r="P2127" s="37">
        <v>1334.18</v>
      </c>
      <c r="Q2127" s="37">
        <v>1334.18</v>
      </c>
      <c r="R2127" s="37">
        <v>1334.18</v>
      </c>
      <c r="S2127" s="37">
        <v>1334.18</v>
      </c>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v>10205</v>
      </c>
      <c r="D2150" s="37">
        <v>10205</v>
      </c>
      <c r="E2150" s="37">
        <v>10170.74</v>
      </c>
      <c r="F2150" s="37">
        <v>10170.74</v>
      </c>
      <c r="G2150" s="37">
        <v>10170.74</v>
      </c>
      <c r="H2150" s="37">
        <v>10170.74</v>
      </c>
      <c r="I2150" s="37">
        <v>10170.74</v>
      </c>
      <c r="J2150" s="37">
        <v>10170.74</v>
      </c>
      <c r="K2150" s="37">
        <v>10170.74</v>
      </c>
      <c r="L2150" s="37">
        <v>10170.74</v>
      </c>
      <c r="M2150" s="37">
        <v>10170.74</v>
      </c>
      <c r="N2150" s="37">
        <v>10170.74</v>
      </c>
      <c r="O2150" s="37">
        <v>10170.74</v>
      </c>
      <c r="P2150" s="37">
        <v>10170.74</v>
      </c>
      <c r="Q2150" s="37">
        <v>10170.74</v>
      </c>
      <c r="R2150" s="37">
        <v>10170.74</v>
      </c>
      <c r="S2150" s="37">
        <v>10170.74</v>
      </c>
    </row>
    <row r="2151" spans="2:19">
      <c r="B2151" s="6">
        <v>1964</v>
      </c>
      <c r="C2151" s="37">
        <v>17981.119999999995</v>
      </c>
      <c r="D2151" s="37">
        <v>17981.119999999995</v>
      </c>
      <c r="E2151" s="37">
        <v>11773.01</v>
      </c>
      <c r="F2151" s="37">
        <v>11318.98</v>
      </c>
      <c r="G2151" s="37">
        <v>11318.98</v>
      </c>
      <c r="H2151" s="37">
        <v>11318.98</v>
      </c>
      <c r="I2151" s="37">
        <v>2514.5100000000002</v>
      </c>
      <c r="J2151" s="37">
        <v>2514.5100000000002</v>
      </c>
      <c r="K2151" s="37">
        <v>2370.84</v>
      </c>
      <c r="L2151" s="37">
        <v>2370.84</v>
      </c>
      <c r="M2151" s="37">
        <v>2370.84</v>
      </c>
      <c r="N2151" s="37">
        <v>2370.84</v>
      </c>
      <c r="O2151" s="37">
        <v>2370.84</v>
      </c>
      <c r="P2151" s="37">
        <v>2370.84</v>
      </c>
      <c r="Q2151" s="37">
        <v>2370.84</v>
      </c>
      <c r="R2151" s="37">
        <v>2370.84</v>
      </c>
      <c r="S2151" s="37">
        <v>2370.84</v>
      </c>
    </row>
    <row r="2152" spans="2:19">
      <c r="B2152" s="6">
        <v>1963</v>
      </c>
      <c r="C2152" s="37">
        <v>115658.71</v>
      </c>
      <c r="D2152" s="37">
        <v>114447.83</v>
      </c>
      <c r="E2152" s="37">
        <v>114447.82999999999</v>
      </c>
      <c r="F2152" s="37">
        <v>113482.47999999998</v>
      </c>
      <c r="G2152" s="37">
        <v>96087.72</v>
      </c>
      <c r="H2152" s="37">
        <v>96087.72</v>
      </c>
      <c r="I2152" s="37">
        <v>88421.21</v>
      </c>
      <c r="J2152" s="37">
        <v>62531.77</v>
      </c>
      <c r="K2152" s="37">
        <v>47865.36</v>
      </c>
      <c r="L2152" s="37">
        <v>47865.36</v>
      </c>
      <c r="M2152" s="37">
        <v>38838.119999999995</v>
      </c>
      <c r="N2152" s="37">
        <v>38838.119999999995</v>
      </c>
      <c r="O2152" s="37">
        <v>38838.119999999995</v>
      </c>
      <c r="P2152" s="37">
        <v>38838.119999999995</v>
      </c>
      <c r="Q2152" s="37">
        <v>38838.119999999995</v>
      </c>
      <c r="R2152" s="37">
        <v>38838.120000000003</v>
      </c>
      <c r="S2152" s="37">
        <v>38838.119999999995</v>
      </c>
    </row>
    <row r="2153" spans="2:19">
      <c r="B2153" s="6">
        <v>1962</v>
      </c>
      <c r="C2153" s="37">
        <v>52424.150000000009</v>
      </c>
      <c r="D2153" s="37">
        <v>42790.35</v>
      </c>
      <c r="E2153" s="37">
        <v>42726.95</v>
      </c>
      <c r="F2153" s="37">
        <v>37146.160000000003</v>
      </c>
      <c r="G2153" s="37">
        <v>22877.62</v>
      </c>
      <c r="H2153" s="37">
        <v>22877.62</v>
      </c>
      <c r="I2153" s="37">
        <v>22877.62</v>
      </c>
      <c r="J2153" s="37">
        <v>22877.62</v>
      </c>
      <c r="K2153" s="37">
        <v>22877.62</v>
      </c>
      <c r="L2153" s="37">
        <v>22877.62</v>
      </c>
      <c r="M2153" s="37">
        <v>22877.62</v>
      </c>
      <c r="N2153" s="37">
        <v>22877.62</v>
      </c>
      <c r="O2153" s="37">
        <v>22877.62</v>
      </c>
      <c r="P2153" s="37">
        <v>22877.62</v>
      </c>
      <c r="Q2153" s="37">
        <v>22877.62</v>
      </c>
      <c r="R2153" s="37">
        <v>22877.62</v>
      </c>
      <c r="S2153" s="37">
        <v>22877.62</v>
      </c>
    </row>
    <row r="2154" spans="2:19">
      <c r="B2154" s="6">
        <v>1961</v>
      </c>
      <c r="C2154" s="37">
        <v>49694.619999999995</v>
      </c>
      <c r="D2154" s="37">
        <v>49694.619999999995</v>
      </c>
      <c r="E2154" s="37">
        <v>39378.28</v>
      </c>
      <c r="F2154" s="37">
        <v>39378.28</v>
      </c>
      <c r="G2154" s="37">
        <v>39378.28</v>
      </c>
      <c r="H2154" s="37">
        <v>39378.28</v>
      </c>
      <c r="I2154" s="37">
        <v>39378.28</v>
      </c>
      <c r="J2154" s="37">
        <v>39378.28</v>
      </c>
      <c r="K2154" s="37">
        <v>39378.28</v>
      </c>
      <c r="L2154" s="37">
        <v>39378.28</v>
      </c>
      <c r="M2154" s="37">
        <v>39378.28</v>
      </c>
      <c r="N2154" s="37">
        <v>39378.28</v>
      </c>
      <c r="O2154" s="37">
        <v>39378.28</v>
      </c>
      <c r="P2154" s="37">
        <v>39378.28</v>
      </c>
      <c r="Q2154" s="37">
        <v>37264.839999999997</v>
      </c>
      <c r="R2154" s="37">
        <v>37264.840000000004</v>
      </c>
      <c r="S2154" s="37">
        <v>37264.839999999997</v>
      </c>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v>2988.96</v>
      </c>
      <c r="D2156" s="37">
        <v>2158.69</v>
      </c>
      <c r="E2156" s="37">
        <v>2158.69</v>
      </c>
      <c r="F2156" s="37">
        <v>2158.69</v>
      </c>
      <c r="G2156" s="37">
        <v>2158.69</v>
      </c>
      <c r="H2156" s="37">
        <v>2158.69</v>
      </c>
      <c r="I2156" s="37">
        <v>2158.69</v>
      </c>
      <c r="J2156" s="37">
        <v>2158.69</v>
      </c>
      <c r="K2156" s="37">
        <v>2158.69</v>
      </c>
      <c r="L2156" s="37">
        <v>2158.69</v>
      </c>
      <c r="M2156" s="37">
        <v>2158.69</v>
      </c>
      <c r="N2156" s="37">
        <v>2158.69</v>
      </c>
      <c r="O2156" s="37">
        <v>2158.69</v>
      </c>
      <c r="P2156" s="37">
        <v>2158.69</v>
      </c>
      <c r="Q2156" s="37">
        <v>2158.69</v>
      </c>
      <c r="R2156" s="37">
        <v>2158.69</v>
      </c>
      <c r="S2156" s="37">
        <v>2158.69</v>
      </c>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202</v>
      </c>
      <c r="B2186" s="7" t="s">
        <v>180</v>
      </c>
      <c r="C2186" s="8">
        <f>SUM(C2109:C2185)</f>
        <v>250286.74000000002</v>
      </c>
      <c r="D2186" s="8">
        <f>SUM(D2108:D2185)</f>
        <v>238611.79</v>
      </c>
      <c r="E2186" s="8">
        <f>SUM(E2107:E2185)</f>
        <v>221989.67999999996</v>
      </c>
      <c r="F2186" s="8">
        <f>SUM(F2106:F2185)</f>
        <v>214989.50999999998</v>
      </c>
      <c r="G2186" s="8">
        <f>SUM(G2105:G2185)</f>
        <v>183326.21</v>
      </c>
      <c r="H2186" s="8">
        <f>SUM(H2099:H2185)</f>
        <v>183326.21</v>
      </c>
      <c r="I2186" s="8">
        <f>SUM(I2099:I2185)</f>
        <v>166855.23000000001</v>
      </c>
      <c r="J2186" s="8">
        <f t="shared" ref="J2186" si="41">SUM(J2099:J2185)</f>
        <v>140965.78999999998</v>
      </c>
      <c r="K2186" s="8">
        <f>SUM(K2099:K2185)</f>
        <v>126155.71</v>
      </c>
      <c r="L2186" s="8">
        <f t="shared" ref="L2186" si="42">SUM(L2099:L2185)</f>
        <v>126155.71</v>
      </c>
      <c r="M2186" s="8">
        <f>SUM(M2099:M2185)</f>
        <v>117128.47</v>
      </c>
      <c r="N2186" s="11">
        <f>SUM(N2094:N2185)</f>
        <v>117128.47</v>
      </c>
      <c r="O2186" s="11">
        <f>SUM(O2094:O2185)</f>
        <v>117128.47</v>
      </c>
      <c r="P2186" s="11">
        <f>SUM(P2094:P2185)</f>
        <v>117128.47</v>
      </c>
      <c r="Q2186" s="11">
        <f>SUM(Q2094:Q2185)</f>
        <v>115015.03</v>
      </c>
      <c r="R2186" s="11">
        <f>SUM(R2093:R2185)</f>
        <v>115015.03</v>
      </c>
      <c r="S2186" s="11">
        <f>SUM(S2093:S2185)</f>
        <v>115015.03</v>
      </c>
    </row>
    <row r="2187" spans="1:19">
      <c r="A2187" s="76"/>
      <c r="B2187" s="7"/>
      <c r="C2187" s="8"/>
      <c r="D2187" s="8"/>
      <c r="E2187" s="8"/>
      <c r="F2187" s="8"/>
      <c r="G2187" s="8"/>
      <c r="H2187" s="8"/>
      <c r="I2187" s="8"/>
      <c r="J2187" s="8"/>
      <c r="K2187" s="8"/>
      <c r="L2187" s="8"/>
      <c r="M2187" s="10"/>
    </row>
    <row r="2188" spans="1:19">
      <c r="A2188" s="77" t="s">
        <v>203</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203</v>
      </c>
      <c r="B2281" s="7" t="s">
        <v>180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204</v>
      </c>
      <c r="B2283" s="6">
        <v>2022</v>
      </c>
      <c r="C2283" s="36"/>
      <c r="D2283" s="36"/>
      <c r="E2283" s="36"/>
      <c r="F2283" s="36"/>
      <c r="G2283" s="36"/>
      <c r="H2283" s="36"/>
      <c r="I2283" s="36"/>
      <c r="J2283" s="36"/>
      <c r="K2283" s="36"/>
      <c r="L2283" s="36"/>
      <c r="M2283" s="36"/>
      <c r="N2283" s="36"/>
      <c r="O2283" s="36"/>
      <c r="P2283" s="36"/>
      <c r="Q2283" s="36"/>
      <c r="R2283" s="74"/>
      <c r="S2283" s="37">
        <v>125141.64</v>
      </c>
    </row>
    <row r="2284" spans="1:19">
      <c r="A2284" s="38"/>
      <c r="B2284" s="6">
        <v>2021</v>
      </c>
      <c r="C2284" s="36"/>
      <c r="D2284" s="36"/>
      <c r="E2284" s="36"/>
      <c r="F2284" s="36"/>
      <c r="G2284" s="36"/>
      <c r="H2284" s="36"/>
      <c r="I2284" s="36"/>
      <c r="J2284" s="36"/>
      <c r="K2284" s="36"/>
      <c r="L2284" s="36"/>
      <c r="M2284" s="36"/>
      <c r="N2284" s="36"/>
      <c r="O2284" s="36"/>
      <c r="P2284" s="36"/>
      <c r="Q2284" s="36"/>
      <c r="R2284" s="37">
        <v>65049.08</v>
      </c>
      <c r="S2284" s="37">
        <v>65049.08</v>
      </c>
    </row>
    <row r="2285" spans="1:19">
      <c r="B2285" s="6">
        <v>2020</v>
      </c>
      <c r="C2285" s="36"/>
      <c r="D2285" s="36"/>
      <c r="E2285" s="36"/>
      <c r="F2285" s="36"/>
      <c r="G2285" s="36"/>
      <c r="H2285" s="36"/>
      <c r="I2285" s="36"/>
      <c r="J2285" s="36"/>
      <c r="K2285" s="36"/>
      <c r="L2285" s="36"/>
      <c r="M2285" s="36"/>
      <c r="N2285" s="36"/>
      <c r="O2285" s="36"/>
      <c r="P2285" s="36"/>
      <c r="Q2285" s="37">
        <v>123162.72</v>
      </c>
      <c r="R2285" s="37">
        <v>123162.71999999999</v>
      </c>
      <c r="S2285" s="37">
        <v>123162.71999999999</v>
      </c>
    </row>
    <row r="2286" spans="1:19">
      <c r="A2286" s="40"/>
      <c r="B2286" s="6">
        <v>2019</v>
      </c>
      <c r="C2286" s="36"/>
      <c r="D2286" s="36"/>
      <c r="E2286" s="36"/>
      <c r="F2286" s="36"/>
      <c r="G2286" s="36"/>
      <c r="H2286" s="36"/>
      <c r="I2286" s="36"/>
      <c r="J2286" s="36"/>
      <c r="K2286" s="36"/>
      <c r="L2286" s="36"/>
      <c r="M2286" s="36"/>
      <c r="N2286" s="36"/>
      <c r="O2286" s="36"/>
      <c r="P2286" s="37">
        <v>43303.08</v>
      </c>
      <c r="Q2286" s="37">
        <v>43303.08</v>
      </c>
      <c r="R2286" s="37">
        <v>43303.08</v>
      </c>
      <c r="S2286" s="37">
        <v>43303.08</v>
      </c>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v>43868.329999999994</v>
      </c>
      <c r="O2288" s="37">
        <v>43868.33</v>
      </c>
      <c r="P2288" s="37">
        <v>43868.33</v>
      </c>
      <c r="Q2288" s="37">
        <v>43868.33</v>
      </c>
      <c r="R2288" s="37">
        <v>43868.329999999994</v>
      </c>
      <c r="S2288" s="37">
        <v>43868.329999999994</v>
      </c>
    </row>
    <row r="2289" spans="2:19">
      <c r="B2289" s="6">
        <v>2016</v>
      </c>
      <c r="C2289" s="36"/>
      <c r="D2289" s="36"/>
      <c r="E2289" s="36"/>
      <c r="F2289" s="36"/>
      <c r="G2289" s="36"/>
      <c r="H2289" s="36"/>
      <c r="I2289" s="36"/>
      <c r="J2289" s="36"/>
      <c r="K2289" s="36"/>
      <c r="L2289" s="36"/>
      <c r="M2289" s="37">
        <v>166167.41</v>
      </c>
      <c r="N2289" s="37">
        <v>166167.41</v>
      </c>
      <c r="O2289" s="37">
        <v>166167.41</v>
      </c>
      <c r="P2289" s="37">
        <v>166167.41</v>
      </c>
      <c r="Q2289" s="37">
        <v>166167.41</v>
      </c>
      <c r="R2289" s="37">
        <v>162433.15000000002</v>
      </c>
      <c r="S2289" s="37">
        <v>162433.15000000002</v>
      </c>
    </row>
    <row r="2290" spans="2:19">
      <c r="B2290" s="6">
        <v>2015</v>
      </c>
      <c r="C2290" s="36"/>
      <c r="D2290" s="36"/>
      <c r="E2290" s="36"/>
      <c r="F2290" s="36"/>
      <c r="G2290" s="36"/>
      <c r="H2290" s="36"/>
      <c r="I2290" s="36"/>
      <c r="J2290" s="36"/>
      <c r="K2290" s="36"/>
      <c r="L2290" s="37">
        <v>40537.950000000004</v>
      </c>
      <c r="M2290" s="37">
        <v>40537.949999999997</v>
      </c>
      <c r="N2290" s="37">
        <v>40537.950000000004</v>
      </c>
      <c r="O2290" s="37">
        <v>40537.950000000004</v>
      </c>
      <c r="P2290" s="37">
        <v>40537.950000000004</v>
      </c>
      <c r="Q2290" s="37">
        <v>40537.950000000004</v>
      </c>
      <c r="R2290" s="37">
        <v>40537.950000000004</v>
      </c>
      <c r="S2290" s="37">
        <v>40537.950000000004</v>
      </c>
    </row>
    <row r="2291" spans="2:19">
      <c r="B2291" s="6">
        <v>2014</v>
      </c>
      <c r="C2291" s="36"/>
      <c r="D2291" s="36"/>
      <c r="E2291" s="36"/>
      <c r="F2291" s="36"/>
      <c r="G2291" s="36"/>
      <c r="H2291" s="36"/>
      <c r="I2291" s="36"/>
      <c r="J2291" s="36"/>
      <c r="K2291" s="37">
        <v>111198.67</v>
      </c>
      <c r="L2291" s="37">
        <v>111198.67</v>
      </c>
      <c r="M2291" s="37">
        <v>111198.67</v>
      </c>
      <c r="N2291" s="37">
        <v>111198.67</v>
      </c>
      <c r="O2291" s="37">
        <v>111198.67</v>
      </c>
      <c r="P2291" s="37">
        <v>111198.67</v>
      </c>
      <c r="Q2291" s="37">
        <v>111198.67</v>
      </c>
      <c r="R2291" s="37">
        <v>111198.67000000001</v>
      </c>
      <c r="S2291" s="37">
        <v>111198.67000000001</v>
      </c>
    </row>
    <row r="2292" spans="2:19">
      <c r="B2292" s="6">
        <v>2013</v>
      </c>
      <c r="C2292" s="36"/>
      <c r="D2292" s="36"/>
      <c r="E2292" s="36"/>
      <c r="F2292" s="36"/>
      <c r="G2292" s="36"/>
      <c r="H2292" s="36"/>
      <c r="I2292" s="36"/>
      <c r="J2292" s="37">
        <v>186589.81999999998</v>
      </c>
      <c r="K2292" s="37">
        <v>186589.81999999998</v>
      </c>
      <c r="L2292" s="37">
        <v>186589.81999999998</v>
      </c>
      <c r="M2292" s="37">
        <v>186589.81999999998</v>
      </c>
      <c r="N2292" s="37">
        <v>186589.81999999998</v>
      </c>
      <c r="O2292" s="37">
        <v>186589.81999999998</v>
      </c>
      <c r="P2292" s="37">
        <v>186589.81999999998</v>
      </c>
      <c r="Q2292" s="37">
        <v>186589.81999999998</v>
      </c>
      <c r="R2292" s="37">
        <v>186589.82</v>
      </c>
      <c r="S2292" s="37">
        <v>186589.82000000004</v>
      </c>
    </row>
    <row r="2293" spans="2:19">
      <c r="B2293" s="6">
        <v>2012</v>
      </c>
      <c r="C2293" s="36"/>
      <c r="D2293" s="36"/>
      <c r="E2293" s="36"/>
      <c r="F2293" s="36"/>
      <c r="G2293" s="36"/>
      <c r="H2293" s="36"/>
      <c r="I2293" s="37">
        <v>96470.46</v>
      </c>
      <c r="J2293" s="37">
        <v>96470.46</v>
      </c>
      <c r="K2293" s="37">
        <v>96470.46</v>
      </c>
      <c r="L2293" s="37">
        <v>96470.46</v>
      </c>
      <c r="M2293" s="37">
        <v>96470.46</v>
      </c>
      <c r="N2293" s="37">
        <v>96470.46</v>
      </c>
      <c r="O2293" s="37">
        <v>96470.46</v>
      </c>
      <c r="P2293" s="37">
        <v>96470.46</v>
      </c>
      <c r="Q2293" s="37">
        <v>96470.46</v>
      </c>
      <c r="R2293" s="37">
        <v>96470.46</v>
      </c>
      <c r="S2293" s="37">
        <v>96470.46</v>
      </c>
    </row>
    <row r="2294" spans="2:19">
      <c r="B2294" s="6">
        <v>2011</v>
      </c>
      <c r="C2294" s="36"/>
      <c r="D2294" s="36"/>
      <c r="E2294" s="36"/>
      <c r="F2294" s="36"/>
      <c r="G2294" s="36"/>
      <c r="H2294" s="37">
        <v>203869.48999999996</v>
      </c>
      <c r="I2294" s="37">
        <v>203869.49000000002</v>
      </c>
      <c r="J2294" s="37">
        <v>203869.49</v>
      </c>
      <c r="K2294" s="37">
        <v>203869.49</v>
      </c>
      <c r="L2294" s="37">
        <v>203869.49</v>
      </c>
      <c r="M2294" s="37">
        <v>203869.49</v>
      </c>
      <c r="N2294" s="37">
        <v>203869.48999999996</v>
      </c>
      <c r="O2294" s="37">
        <v>203869.49</v>
      </c>
      <c r="P2294" s="37">
        <v>203869.49</v>
      </c>
      <c r="Q2294" s="37">
        <v>203869.49</v>
      </c>
      <c r="R2294" s="37">
        <v>203869.49</v>
      </c>
      <c r="S2294" s="37">
        <v>203869.48999999996</v>
      </c>
    </row>
    <row r="2295" spans="2:19">
      <c r="B2295" s="6">
        <v>2010</v>
      </c>
      <c r="C2295" s="36"/>
      <c r="D2295" s="36"/>
      <c r="E2295" s="36"/>
      <c r="F2295" s="36"/>
      <c r="G2295" s="37">
        <v>32439.79</v>
      </c>
      <c r="H2295" s="37">
        <v>32439.79</v>
      </c>
      <c r="I2295" s="37">
        <v>32439.79</v>
      </c>
      <c r="J2295" s="37">
        <v>32439.79</v>
      </c>
      <c r="K2295" s="37">
        <v>32439.79</v>
      </c>
      <c r="L2295" s="37">
        <v>32439.79</v>
      </c>
      <c r="M2295" s="37">
        <v>32439.79</v>
      </c>
      <c r="N2295" s="37">
        <v>32439.79</v>
      </c>
      <c r="O2295" s="37">
        <v>32439.79</v>
      </c>
      <c r="P2295" s="37">
        <v>32439.79</v>
      </c>
      <c r="Q2295" s="37">
        <v>32439.79</v>
      </c>
      <c r="R2295" s="37">
        <v>32439.79</v>
      </c>
      <c r="S2295" s="37">
        <v>32439.79</v>
      </c>
    </row>
    <row r="2296" spans="2:19">
      <c r="B2296" s="6">
        <v>2009</v>
      </c>
      <c r="C2296" s="36"/>
      <c r="D2296" s="36"/>
      <c r="E2296" s="36"/>
      <c r="F2296" s="37">
        <v>21315.87</v>
      </c>
      <c r="G2296" s="37">
        <v>22580.76</v>
      </c>
      <c r="H2296" s="37">
        <v>22580.76</v>
      </c>
      <c r="I2296" s="37">
        <v>22580.76</v>
      </c>
      <c r="J2296" s="37">
        <v>22580.76</v>
      </c>
      <c r="K2296" s="37">
        <v>22580.76</v>
      </c>
      <c r="L2296" s="37">
        <v>22580.76</v>
      </c>
      <c r="M2296" s="37">
        <v>22580.76</v>
      </c>
      <c r="N2296" s="37">
        <v>22580.76</v>
      </c>
      <c r="O2296" s="37">
        <v>22580.76</v>
      </c>
      <c r="P2296" s="37">
        <v>22580.76</v>
      </c>
      <c r="Q2296" s="37">
        <v>22580.76</v>
      </c>
      <c r="R2296" s="37">
        <v>22580.76</v>
      </c>
      <c r="S2296" s="37">
        <v>22580.76</v>
      </c>
    </row>
    <row r="2297" spans="2:19">
      <c r="B2297" s="6">
        <v>2008</v>
      </c>
      <c r="C2297" s="36"/>
      <c r="D2297" s="36"/>
      <c r="E2297" s="37">
        <v>48326.58</v>
      </c>
      <c r="F2297" s="37">
        <v>48326.58</v>
      </c>
      <c r="G2297" s="37">
        <v>110064.06999999999</v>
      </c>
      <c r="H2297" s="37">
        <v>110064.06999999999</v>
      </c>
      <c r="I2297" s="37">
        <v>110064.06999999999</v>
      </c>
      <c r="J2297" s="37">
        <v>110064.06999999999</v>
      </c>
      <c r="K2297" s="37">
        <v>110064.06999999999</v>
      </c>
      <c r="L2297" s="37">
        <v>110064.06999999999</v>
      </c>
      <c r="M2297" s="37">
        <v>110064.06999999999</v>
      </c>
      <c r="N2297" s="37">
        <v>110064.06999999999</v>
      </c>
      <c r="O2297" s="37">
        <v>110064.06999999999</v>
      </c>
      <c r="P2297" s="37">
        <v>110064.06999999999</v>
      </c>
      <c r="Q2297" s="37">
        <v>110064.06999999999</v>
      </c>
      <c r="R2297" s="37">
        <v>110064.06999999999</v>
      </c>
      <c r="S2297" s="37">
        <v>110064.06999999999</v>
      </c>
    </row>
    <row r="2298" spans="2:19">
      <c r="B2298" s="6">
        <v>2007</v>
      </c>
      <c r="C2298" s="36"/>
      <c r="D2298" s="37"/>
      <c r="E2298" s="37"/>
      <c r="F2298" s="37"/>
      <c r="G2298" s="37">
        <v>145695.76999999999</v>
      </c>
      <c r="H2298" s="37">
        <v>145695.76999999996</v>
      </c>
      <c r="I2298" s="37">
        <v>145695.76999999996</v>
      </c>
      <c r="J2298" s="37">
        <v>145695.76999999996</v>
      </c>
      <c r="K2298" s="37">
        <v>145695.76999999996</v>
      </c>
      <c r="L2298" s="37">
        <v>145695.76999999996</v>
      </c>
      <c r="M2298" s="37">
        <v>145695.76999999999</v>
      </c>
      <c r="N2298" s="37">
        <v>145695.76999999996</v>
      </c>
      <c r="O2298" s="37">
        <v>145695.76999999996</v>
      </c>
      <c r="P2298" s="37">
        <v>145695.76999999996</v>
      </c>
      <c r="Q2298" s="37">
        <v>145695.76999999999</v>
      </c>
      <c r="R2298" s="37">
        <v>145695.77000000002</v>
      </c>
      <c r="S2298" s="37">
        <v>145695.76999999999</v>
      </c>
    </row>
    <row r="2299" spans="2:19">
      <c r="B2299" s="6">
        <v>2006</v>
      </c>
      <c r="C2299" s="37">
        <v>57882.270000000004</v>
      </c>
      <c r="D2299" s="37">
        <v>57882.270000000004</v>
      </c>
      <c r="E2299" s="37">
        <v>57882.270000000004</v>
      </c>
      <c r="F2299" s="37">
        <v>57882.270000000004</v>
      </c>
      <c r="G2299" s="37">
        <v>119268.6</v>
      </c>
      <c r="H2299" s="37">
        <v>119268.6</v>
      </c>
      <c r="I2299" s="37">
        <v>119268.6</v>
      </c>
      <c r="J2299" s="37">
        <v>119268.6</v>
      </c>
      <c r="K2299" s="37">
        <v>119268.6</v>
      </c>
      <c r="L2299" s="37">
        <v>119268.6</v>
      </c>
      <c r="M2299" s="37">
        <v>119268.6</v>
      </c>
      <c r="N2299" s="37">
        <v>119268.6</v>
      </c>
      <c r="O2299" s="37">
        <v>119268.6</v>
      </c>
      <c r="P2299" s="37">
        <v>119268.6</v>
      </c>
      <c r="Q2299" s="37">
        <v>119268.6</v>
      </c>
      <c r="R2299" s="37">
        <v>119268.6</v>
      </c>
      <c r="S2299" s="37">
        <v>119268.6</v>
      </c>
    </row>
    <row r="2300" spans="2:19">
      <c r="B2300" s="6">
        <v>2005</v>
      </c>
      <c r="C2300" s="37">
        <v>53506.19</v>
      </c>
      <c r="D2300" s="37">
        <v>53506.19</v>
      </c>
      <c r="E2300" s="37">
        <v>53506.19</v>
      </c>
      <c r="F2300" s="37">
        <v>53506.19</v>
      </c>
      <c r="G2300" s="37">
        <v>75166.52</v>
      </c>
      <c r="H2300" s="37">
        <v>75166.52</v>
      </c>
      <c r="I2300" s="37">
        <v>75166.52</v>
      </c>
      <c r="J2300" s="37">
        <v>75166.52</v>
      </c>
      <c r="K2300" s="37">
        <v>75166.52</v>
      </c>
      <c r="L2300" s="37">
        <v>75166.52</v>
      </c>
      <c r="M2300" s="37">
        <v>75166.52</v>
      </c>
      <c r="N2300" s="37">
        <v>75166.52</v>
      </c>
      <c r="O2300" s="37">
        <v>75166.52</v>
      </c>
      <c r="P2300" s="37">
        <v>75166.52</v>
      </c>
      <c r="Q2300" s="37">
        <v>75166.52</v>
      </c>
      <c r="R2300" s="37">
        <v>75166.52</v>
      </c>
      <c r="S2300" s="37">
        <v>75166.52</v>
      </c>
    </row>
    <row r="2301" spans="2:19">
      <c r="B2301" s="6">
        <v>2004</v>
      </c>
      <c r="C2301" s="37">
        <v>16916.2</v>
      </c>
      <c r="D2301" s="37">
        <v>16916.2</v>
      </c>
      <c r="E2301" s="37">
        <v>16916.2</v>
      </c>
      <c r="F2301" s="37">
        <v>16916.2</v>
      </c>
      <c r="G2301" s="37">
        <v>51986.89</v>
      </c>
      <c r="H2301" s="37">
        <v>51986.89</v>
      </c>
      <c r="I2301" s="37">
        <v>51986.89</v>
      </c>
      <c r="J2301" s="37">
        <v>51986.89</v>
      </c>
      <c r="K2301" s="37">
        <v>51986.89</v>
      </c>
      <c r="L2301" s="37">
        <v>51986.89</v>
      </c>
      <c r="M2301" s="37">
        <v>51986.89</v>
      </c>
      <c r="N2301" s="37">
        <v>51986.89</v>
      </c>
      <c r="O2301" s="37">
        <v>51986.89</v>
      </c>
      <c r="P2301" s="37">
        <v>51986.89</v>
      </c>
      <c r="Q2301" s="37">
        <v>51986.89</v>
      </c>
      <c r="R2301" s="37">
        <v>51986.89</v>
      </c>
      <c r="S2301" s="37">
        <v>51986.89</v>
      </c>
    </row>
    <row r="2302" spans="2:19">
      <c r="B2302" s="6">
        <v>2003</v>
      </c>
      <c r="C2302" s="37">
        <v>89573.56</v>
      </c>
      <c r="D2302" s="37">
        <v>89573.56</v>
      </c>
      <c r="E2302" s="37">
        <v>89573.56</v>
      </c>
      <c r="F2302" s="37">
        <v>89573.56</v>
      </c>
      <c r="G2302" s="37">
        <v>184744.40999999997</v>
      </c>
      <c r="H2302" s="37">
        <v>184744.40999999997</v>
      </c>
      <c r="I2302" s="37">
        <v>184744.40999999997</v>
      </c>
      <c r="J2302" s="37">
        <v>184744.40999999997</v>
      </c>
      <c r="K2302" s="37">
        <v>184744.40999999997</v>
      </c>
      <c r="L2302" s="37">
        <v>184744.41</v>
      </c>
      <c r="M2302" s="37">
        <v>184744.40999999997</v>
      </c>
      <c r="N2302" s="37">
        <v>184744.40999999997</v>
      </c>
      <c r="O2302" s="37">
        <v>184744.40999999997</v>
      </c>
      <c r="P2302" s="37">
        <v>184744.41</v>
      </c>
      <c r="Q2302" s="37">
        <v>184744.41</v>
      </c>
      <c r="R2302" s="37">
        <v>184744.40999999997</v>
      </c>
      <c r="S2302" s="37">
        <v>184744.40999999997</v>
      </c>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v>89155.83</v>
      </c>
      <c r="D2304" s="37">
        <v>89155.83</v>
      </c>
      <c r="E2304" s="37">
        <v>89155.83</v>
      </c>
      <c r="F2304" s="37">
        <v>89155.83</v>
      </c>
      <c r="G2304" s="37">
        <v>113528.61</v>
      </c>
      <c r="H2304" s="37">
        <v>113528.61</v>
      </c>
      <c r="I2304" s="37">
        <v>113528.61</v>
      </c>
      <c r="J2304" s="37">
        <v>113528.60999999999</v>
      </c>
      <c r="K2304" s="37">
        <v>113528.61000000002</v>
      </c>
      <c r="L2304" s="37">
        <v>113528.61000000002</v>
      </c>
      <c r="M2304" s="37">
        <v>113528.61</v>
      </c>
      <c r="N2304" s="37">
        <v>113528.61000000002</v>
      </c>
      <c r="O2304" s="37">
        <v>113528.60999999999</v>
      </c>
      <c r="P2304" s="37">
        <v>113528.60999999999</v>
      </c>
      <c r="Q2304" s="37">
        <v>113528.60999999999</v>
      </c>
      <c r="R2304" s="37">
        <v>113528.61</v>
      </c>
      <c r="S2304" s="37">
        <v>113528.61</v>
      </c>
    </row>
    <row r="2305" spans="2:19">
      <c r="B2305" s="6">
        <v>2000</v>
      </c>
      <c r="C2305" s="37">
        <v>75402.039999999994</v>
      </c>
      <c r="D2305" s="37">
        <v>75402.039999999994</v>
      </c>
      <c r="E2305" s="37">
        <v>75402.040000000008</v>
      </c>
      <c r="F2305" s="37">
        <v>75402.039999999994</v>
      </c>
      <c r="G2305" s="37">
        <v>143846.63999999998</v>
      </c>
      <c r="H2305" s="37">
        <v>143846.63999999998</v>
      </c>
      <c r="I2305" s="37">
        <v>143846.63999999998</v>
      </c>
      <c r="J2305" s="37">
        <v>143846.64000000001</v>
      </c>
      <c r="K2305" s="37">
        <v>143846.64000000001</v>
      </c>
      <c r="L2305" s="37">
        <v>143846.64000000001</v>
      </c>
      <c r="M2305" s="37">
        <v>143846.64000000001</v>
      </c>
      <c r="N2305" s="37">
        <v>143846.64000000001</v>
      </c>
      <c r="O2305" s="37">
        <v>143846.64000000001</v>
      </c>
      <c r="P2305" s="37">
        <v>143846.64000000001</v>
      </c>
      <c r="Q2305" s="37">
        <v>143846.64000000001</v>
      </c>
      <c r="R2305" s="37">
        <v>143846.64000000001</v>
      </c>
      <c r="S2305" s="37">
        <v>143846.63999999998</v>
      </c>
    </row>
    <row r="2306" spans="2:19">
      <c r="B2306" s="6">
        <v>1999</v>
      </c>
      <c r="C2306" s="37">
        <v>117717.28</v>
      </c>
      <c r="D2306" s="37">
        <v>117717.28</v>
      </c>
      <c r="E2306" s="37">
        <v>117717.28</v>
      </c>
      <c r="F2306" s="37">
        <v>117717.28</v>
      </c>
      <c r="G2306" s="37">
        <v>188856.88999999998</v>
      </c>
      <c r="H2306" s="37">
        <v>188856.89</v>
      </c>
      <c r="I2306" s="37">
        <v>188856.88999999998</v>
      </c>
      <c r="J2306" s="37">
        <v>188856.88999999998</v>
      </c>
      <c r="K2306" s="37">
        <v>188856.88999999998</v>
      </c>
      <c r="L2306" s="37">
        <v>188856.88999999998</v>
      </c>
      <c r="M2306" s="37">
        <v>188856.89</v>
      </c>
      <c r="N2306" s="37">
        <v>188856.89000000004</v>
      </c>
      <c r="O2306" s="37">
        <v>188856.88999999998</v>
      </c>
      <c r="P2306" s="37">
        <v>188856.89</v>
      </c>
      <c r="Q2306" s="37">
        <v>188856.89</v>
      </c>
      <c r="R2306" s="37">
        <v>188856.88999999998</v>
      </c>
      <c r="S2306" s="37">
        <v>188856.88999999998</v>
      </c>
    </row>
    <row r="2307" spans="2:19">
      <c r="B2307" s="6">
        <v>1998</v>
      </c>
      <c r="C2307" s="37">
        <v>81283.13</v>
      </c>
      <c r="D2307" s="37">
        <v>81283.13</v>
      </c>
      <c r="E2307" s="37">
        <v>81283.13</v>
      </c>
      <c r="F2307" s="37">
        <v>81283.13</v>
      </c>
      <c r="G2307" s="37">
        <v>81283.12999999999</v>
      </c>
      <c r="H2307" s="37">
        <v>81283.13</v>
      </c>
      <c r="I2307" s="37">
        <v>81283.13</v>
      </c>
      <c r="J2307" s="37">
        <v>81283.13</v>
      </c>
      <c r="K2307" s="37">
        <v>81283.13</v>
      </c>
      <c r="L2307" s="37">
        <v>81283.13</v>
      </c>
      <c r="M2307" s="37">
        <v>81283.13</v>
      </c>
      <c r="N2307" s="37">
        <v>81283.13</v>
      </c>
      <c r="O2307" s="37">
        <v>81283.13</v>
      </c>
      <c r="P2307" s="37">
        <v>81283.13</v>
      </c>
      <c r="Q2307" s="37">
        <v>81283.13</v>
      </c>
      <c r="R2307" s="37">
        <v>81283.12999999999</v>
      </c>
      <c r="S2307" s="37">
        <v>81283.12999999999</v>
      </c>
    </row>
    <row r="2308" spans="2:19">
      <c r="B2308" s="6">
        <v>1997</v>
      </c>
      <c r="C2308" s="37">
        <v>209136.79</v>
      </c>
      <c r="D2308" s="37">
        <v>209136.79</v>
      </c>
      <c r="E2308" s="37">
        <v>209136.79</v>
      </c>
      <c r="F2308" s="37">
        <v>209136.79</v>
      </c>
      <c r="G2308" s="37">
        <v>230384.03000000003</v>
      </c>
      <c r="H2308" s="37">
        <v>230384.03</v>
      </c>
      <c r="I2308" s="37">
        <v>230384.03</v>
      </c>
      <c r="J2308" s="37">
        <v>230384.03000000003</v>
      </c>
      <c r="K2308" s="37">
        <v>230384.03000000003</v>
      </c>
      <c r="L2308" s="37">
        <v>230384.03</v>
      </c>
      <c r="M2308" s="37">
        <v>230384.03</v>
      </c>
      <c r="N2308" s="37">
        <v>230384.03</v>
      </c>
      <c r="O2308" s="37">
        <v>230384.03000000003</v>
      </c>
      <c r="P2308" s="37">
        <v>230384.03000000003</v>
      </c>
      <c r="Q2308" s="37">
        <v>230384.03000000003</v>
      </c>
      <c r="R2308" s="37">
        <v>230384.03000000003</v>
      </c>
      <c r="S2308" s="37">
        <v>230384.03000000003</v>
      </c>
    </row>
    <row r="2309" spans="2:19">
      <c r="B2309" s="6">
        <v>1996</v>
      </c>
      <c r="C2309" s="37">
        <v>81861.929999999993</v>
      </c>
      <c r="D2309" s="37">
        <v>81861.929999999993</v>
      </c>
      <c r="E2309" s="37">
        <v>81861.929999999993</v>
      </c>
      <c r="F2309" s="37">
        <v>81861.929999999993</v>
      </c>
      <c r="G2309" s="37">
        <v>92518.79</v>
      </c>
      <c r="H2309" s="37">
        <v>92518.79</v>
      </c>
      <c r="I2309" s="37">
        <v>92518.79</v>
      </c>
      <c r="J2309" s="37">
        <v>92518.790000000008</v>
      </c>
      <c r="K2309" s="37">
        <v>92518.790000000008</v>
      </c>
      <c r="L2309" s="37">
        <v>92518.79</v>
      </c>
      <c r="M2309" s="37">
        <v>92518.79</v>
      </c>
      <c r="N2309" s="37">
        <v>92518.790000000008</v>
      </c>
      <c r="O2309" s="37">
        <v>92518.790000000008</v>
      </c>
      <c r="P2309" s="37">
        <v>92518.790000000008</v>
      </c>
      <c r="Q2309" s="37">
        <v>92518.79</v>
      </c>
      <c r="R2309" s="37">
        <v>92518.790000000008</v>
      </c>
      <c r="S2309" s="37">
        <v>92518.790000000008</v>
      </c>
    </row>
    <row r="2310" spans="2:19">
      <c r="B2310" s="6">
        <v>1995</v>
      </c>
      <c r="C2310" s="37">
        <v>256108.66</v>
      </c>
      <c r="D2310" s="37">
        <v>256108.66</v>
      </c>
      <c r="E2310" s="37">
        <v>256108.66</v>
      </c>
      <c r="F2310" s="37">
        <v>256108.66</v>
      </c>
      <c r="G2310" s="37">
        <v>309976.33</v>
      </c>
      <c r="H2310" s="37">
        <v>309976.33</v>
      </c>
      <c r="I2310" s="37">
        <v>309976.33</v>
      </c>
      <c r="J2310" s="37">
        <v>309976.33</v>
      </c>
      <c r="K2310" s="37">
        <v>309976.33</v>
      </c>
      <c r="L2310" s="37">
        <v>309976.33</v>
      </c>
      <c r="M2310" s="37">
        <v>309976.33</v>
      </c>
      <c r="N2310" s="37">
        <v>309976.33</v>
      </c>
      <c r="O2310" s="37">
        <v>309976.33</v>
      </c>
      <c r="P2310" s="37">
        <v>309976.33</v>
      </c>
      <c r="Q2310" s="37">
        <v>309976.33</v>
      </c>
      <c r="R2310" s="37">
        <v>309976.33</v>
      </c>
      <c r="S2310" s="37">
        <v>309976.33</v>
      </c>
    </row>
    <row r="2311" spans="2:19">
      <c r="B2311" s="6">
        <v>1994</v>
      </c>
      <c r="C2311" s="37">
        <v>55047.729999999996</v>
      </c>
      <c r="D2311" s="37">
        <v>55047.729999999996</v>
      </c>
      <c r="E2311" s="37">
        <v>55047.729999999996</v>
      </c>
      <c r="F2311" s="37">
        <v>55047.729999999996</v>
      </c>
      <c r="G2311" s="37">
        <v>64663.600000000006</v>
      </c>
      <c r="H2311" s="37">
        <v>64663.6</v>
      </c>
      <c r="I2311" s="37">
        <v>64663.6</v>
      </c>
      <c r="J2311" s="37">
        <v>64663.6</v>
      </c>
      <c r="K2311" s="37">
        <v>64663.6</v>
      </c>
      <c r="L2311" s="37">
        <v>64663.6</v>
      </c>
      <c r="M2311" s="37">
        <v>64663.6</v>
      </c>
      <c r="N2311" s="37">
        <v>64663.599999999991</v>
      </c>
      <c r="O2311" s="37">
        <v>64663.6</v>
      </c>
      <c r="P2311" s="37">
        <v>64663.6</v>
      </c>
      <c r="Q2311" s="37">
        <v>64663.6</v>
      </c>
      <c r="R2311" s="37">
        <v>64663.600000000006</v>
      </c>
      <c r="S2311" s="37">
        <v>64663.600000000006</v>
      </c>
    </row>
    <row r="2312" spans="2:19">
      <c r="B2312" s="6">
        <v>1993</v>
      </c>
      <c r="C2312" s="37">
        <v>36604.92</v>
      </c>
      <c r="D2312" s="37">
        <v>36604.92</v>
      </c>
      <c r="E2312" s="37">
        <v>36604.92</v>
      </c>
      <c r="F2312" s="37">
        <v>36604.92</v>
      </c>
      <c r="G2312" s="37">
        <v>49917.440000000002</v>
      </c>
      <c r="H2312" s="37">
        <v>49917.439999999995</v>
      </c>
      <c r="I2312" s="37">
        <v>49917.440000000002</v>
      </c>
      <c r="J2312" s="37">
        <v>49917.44000000001</v>
      </c>
      <c r="K2312" s="37">
        <v>49917.44000000001</v>
      </c>
      <c r="L2312" s="37">
        <v>49917.439999999995</v>
      </c>
      <c r="M2312" s="37">
        <v>49917.440000000002</v>
      </c>
      <c r="N2312" s="37">
        <v>49917.439999999995</v>
      </c>
      <c r="O2312" s="37">
        <v>49917.44000000001</v>
      </c>
      <c r="P2312" s="37">
        <v>49917.440000000002</v>
      </c>
      <c r="Q2312" s="37">
        <v>49917.440000000002</v>
      </c>
      <c r="R2312" s="37">
        <v>49917.439999999995</v>
      </c>
      <c r="S2312" s="37">
        <v>49917.439999999995</v>
      </c>
    </row>
    <row r="2313" spans="2:19">
      <c r="B2313" s="6">
        <v>1992</v>
      </c>
      <c r="C2313" s="37">
        <v>106538.9</v>
      </c>
      <c r="D2313" s="37">
        <v>106538.9</v>
      </c>
      <c r="E2313" s="37">
        <v>106538.9</v>
      </c>
      <c r="F2313" s="37">
        <v>106538.9</v>
      </c>
      <c r="G2313" s="37">
        <v>164992.86000000002</v>
      </c>
      <c r="H2313" s="37">
        <v>164992.86000000002</v>
      </c>
      <c r="I2313" s="37">
        <v>164992.86000000002</v>
      </c>
      <c r="J2313" s="37">
        <v>164992.86000000002</v>
      </c>
      <c r="K2313" s="37">
        <v>164992.86000000002</v>
      </c>
      <c r="L2313" s="37">
        <v>164992.86000000002</v>
      </c>
      <c r="M2313" s="37">
        <v>164992.86000000002</v>
      </c>
      <c r="N2313" s="37">
        <v>164992.85999999999</v>
      </c>
      <c r="O2313" s="37">
        <v>164992.85999999999</v>
      </c>
      <c r="P2313" s="37">
        <v>164992.85999999999</v>
      </c>
      <c r="Q2313" s="37">
        <v>164992.86000000002</v>
      </c>
      <c r="R2313" s="37">
        <v>164992.86000000002</v>
      </c>
      <c r="S2313" s="37">
        <v>164992.86000000002</v>
      </c>
    </row>
    <row r="2314" spans="2:19">
      <c r="B2314" s="6">
        <v>1991</v>
      </c>
      <c r="C2314" s="37">
        <v>208302.85</v>
      </c>
      <c r="D2314" s="37">
        <v>208302.85</v>
      </c>
      <c r="E2314" s="37">
        <v>208302.85</v>
      </c>
      <c r="F2314" s="37">
        <v>208302.85</v>
      </c>
      <c r="G2314" s="37">
        <v>241452.47</v>
      </c>
      <c r="H2314" s="37">
        <v>241452.46999999997</v>
      </c>
      <c r="I2314" s="37">
        <v>241452.46999999997</v>
      </c>
      <c r="J2314" s="37">
        <v>241452.46999999997</v>
      </c>
      <c r="K2314" s="37">
        <v>241452.46999999997</v>
      </c>
      <c r="L2314" s="37">
        <v>241452.46999999997</v>
      </c>
      <c r="M2314" s="37">
        <v>241452.47000000003</v>
      </c>
      <c r="N2314" s="37">
        <v>241452.46999999997</v>
      </c>
      <c r="O2314" s="37">
        <v>241452.46999999997</v>
      </c>
      <c r="P2314" s="37">
        <v>241452.46999999997</v>
      </c>
      <c r="Q2314" s="37">
        <v>241452.47</v>
      </c>
      <c r="R2314" s="37">
        <v>241452.47</v>
      </c>
      <c r="S2314" s="37">
        <v>241452.47</v>
      </c>
    </row>
    <row r="2315" spans="2:19">
      <c r="B2315" s="6">
        <v>1990</v>
      </c>
      <c r="C2315" s="37">
        <v>10656.85</v>
      </c>
      <c r="D2315" s="37">
        <v>10656.85</v>
      </c>
      <c r="E2315" s="37">
        <v>10656.85</v>
      </c>
      <c r="F2315" s="37">
        <v>10656.85</v>
      </c>
      <c r="G2315" s="37">
        <v>67957.33</v>
      </c>
      <c r="H2315" s="37">
        <v>67957.33</v>
      </c>
      <c r="I2315" s="37">
        <v>67957.33</v>
      </c>
      <c r="J2315" s="37">
        <v>67957.33</v>
      </c>
      <c r="K2315" s="37">
        <v>67957.33</v>
      </c>
      <c r="L2315" s="37">
        <v>67957.33</v>
      </c>
      <c r="M2315" s="37">
        <v>67957.329999999987</v>
      </c>
      <c r="N2315" s="37">
        <v>67957.33</v>
      </c>
      <c r="O2315" s="37">
        <v>67957.33</v>
      </c>
      <c r="P2315" s="37">
        <v>67957.33</v>
      </c>
      <c r="Q2315" s="37">
        <v>67957.33</v>
      </c>
      <c r="R2315" s="37">
        <v>67957.33</v>
      </c>
      <c r="S2315" s="37">
        <v>67957.33</v>
      </c>
    </row>
    <row r="2316" spans="2:19">
      <c r="B2316" s="6">
        <v>1989</v>
      </c>
      <c r="C2316" s="37">
        <v>18661.64</v>
      </c>
      <c r="D2316" s="37">
        <v>18661.64</v>
      </c>
      <c r="E2316" s="37">
        <v>18661.64</v>
      </c>
      <c r="F2316" s="37">
        <v>18661.64</v>
      </c>
      <c r="G2316" s="37">
        <v>117262.73999999998</v>
      </c>
      <c r="H2316" s="37">
        <v>117262.73999999998</v>
      </c>
      <c r="I2316" s="37">
        <v>117262.73999999998</v>
      </c>
      <c r="J2316" s="37">
        <v>117262.73999999998</v>
      </c>
      <c r="K2316" s="37">
        <v>117262.74</v>
      </c>
      <c r="L2316" s="37">
        <v>117262.73999999998</v>
      </c>
      <c r="M2316" s="37">
        <v>117262.73999999996</v>
      </c>
      <c r="N2316" s="37">
        <v>117262.73999999998</v>
      </c>
      <c r="O2316" s="37">
        <v>117262.73999999999</v>
      </c>
      <c r="P2316" s="37">
        <v>117262.73999999999</v>
      </c>
      <c r="Q2316" s="37">
        <v>117262.73999999999</v>
      </c>
      <c r="R2316" s="37">
        <v>117262.74</v>
      </c>
      <c r="S2316" s="37">
        <v>117262.74</v>
      </c>
    </row>
    <row r="2317" spans="2:19">
      <c r="B2317" s="6">
        <v>1988</v>
      </c>
      <c r="C2317" s="37">
        <v>86022.819999999992</v>
      </c>
      <c r="D2317" s="37">
        <v>86022.819999999992</v>
      </c>
      <c r="E2317" s="37">
        <v>86022.819999999992</v>
      </c>
      <c r="F2317" s="37">
        <v>86022.819999999992</v>
      </c>
      <c r="G2317" s="37">
        <v>142368.19999999998</v>
      </c>
      <c r="H2317" s="37">
        <v>142368.19999999998</v>
      </c>
      <c r="I2317" s="37">
        <v>142368.19999999998</v>
      </c>
      <c r="J2317" s="37">
        <v>142368.19999999998</v>
      </c>
      <c r="K2317" s="37">
        <v>142368.19999999998</v>
      </c>
      <c r="L2317" s="37">
        <v>142368.19999999998</v>
      </c>
      <c r="M2317" s="37">
        <v>142368.19999999998</v>
      </c>
      <c r="N2317" s="37">
        <v>142368.19999999998</v>
      </c>
      <c r="O2317" s="37">
        <v>142368.19999999998</v>
      </c>
      <c r="P2317" s="37">
        <v>142368.20000000001</v>
      </c>
      <c r="Q2317" s="37">
        <v>142368.19999999998</v>
      </c>
      <c r="R2317" s="37">
        <v>142368.20000000001</v>
      </c>
      <c r="S2317" s="37">
        <v>142368.20000000001</v>
      </c>
    </row>
    <row r="2318" spans="2:19">
      <c r="B2318" s="6">
        <v>1987</v>
      </c>
      <c r="C2318" s="37">
        <v>307548.71000000002</v>
      </c>
      <c r="D2318" s="37">
        <v>307548.71000000002</v>
      </c>
      <c r="E2318" s="37">
        <v>307548.71000000002</v>
      </c>
      <c r="F2318" s="37">
        <v>307548.71000000002</v>
      </c>
      <c r="G2318" s="37">
        <v>374093.83</v>
      </c>
      <c r="H2318" s="37">
        <v>374093.83</v>
      </c>
      <c r="I2318" s="37">
        <v>374093.83</v>
      </c>
      <c r="J2318" s="37">
        <v>374093.83</v>
      </c>
      <c r="K2318" s="37">
        <v>374093.82999999996</v>
      </c>
      <c r="L2318" s="37">
        <v>374093.83</v>
      </c>
      <c r="M2318" s="37">
        <v>374093.83</v>
      </c>
      <c r="N2318" s="37">
        <v>374093.83</v>
      </c>
      <c r="O2318" s="37">
        <v>374093.82999999996</v>
      </c>
      <c r="P2318" s="37">
        <v>374093.82999999996</v>
      </c>
      <c r="Q2318" s="37">
        <v>374093.82999999996</v>
      </c>
      <c r="R2318" s="37">
        <v>374093.83</v>
      </c>
      <c r="S2318" s="37">
        <v>374093.83</v>
      </c>
    </row>
    <row r="2319" spans="2:19">
      <c r="B2319" s="6">
        <v>1986</v>
      </c>
      <c r="C2319" s="37">
        <v>7661.2000000000007</v>
      </c>
      <c r="D2319" s="37">
        <v>7661.2000000000007</v>
      </c>
      <c r="E2319" s="37">
        <v>7661.2000000000007</v>
      </c>
      <c r="F2319" s="37">
        <v>7661.2000000000007</v>
      </c>
      <c r="G2319" s="37">
        <v>39181.320000000007</v>
      </c>
      <c r="H2319" s="37">
        <v>39181.32</v>
      </c>
      <c r="I2319" s="37">
        <v>39181.32</v>
      </c>
      <c r="J2319" s="37">
        <v>39181.32</v>
      </c>
      <c r="K2319" s="37">
        <v>39181.32</v>
      </c>
      <c r="L2319" s="37">
        <v>39181.32</v>
      </c>
      <c r="M2319" s="37">
        <v>39181.32</v>
      </c>
      <c r="N2319" s="37">
        <v>39181.32</v>
      </c>
      <c r="O2319" s="37">
        <v>39181.32</v>
      </c>
      <c r="P2319" s="37">
        <v>39181.32</v>
      </c>
      <c r="Q2319" s="37">
        <v>39181.32</v>
      </c>
      <c r="R2319" s="37">
        <v>39181.32</v>
      </c>
      <c r="S2319" s="37">
        <v>39181.32</v>
      </c>
    </row>
    <row r="2320" spans="2:19">
      <c r="B2320" s="6">
        <v>1985</v>
      </c>
      <c r="C2320" s="37">
        <v>20925.129999999997</v>
      </c>
      <c r="D2320" s="37">
        <v>20925.129999999997</v>
      </c>
      <c r="E2320" s="37">
        <v>20925.129999999997</v>
      </c>
      <c r="F2320" s="37">
        <v>20925.129999999997</v>
      </c>
      <c r="G2320" s="37">
        <v>99086.829999999987</v>
      </c>
      <c r="H2320" s="37">
        <v>99086.83</v>
      </c>
      <c r="I2320" s="37">
        <v>99086.83</v>
      </c>
      <c r="J2320" s="37">
        <v>99086.83</v>
      </c>
      <c r="K2320" s="37">
        <v>99086.83</v>
      </c>
      <c r="L2320" s="37">
        <v>99086.83</v>
      </c>
      <c r="M2320" s="37">
        <v>99086.830000000016</v>
      </c>
      <c r="N2320" s="37">
        <v>99086.83</v>
      </c>
      <c r="O2320" s="37">
        <v>99086.83</v>
      </c>
      <c r="P2320" s="37">
        <v>99086.83</v>
      </c>
      <c r="Q2320" s="37">
        <v>99086.83</v>
      </c>
      <c r="R2320" s="37">
        <v>99086.83</v>
      </c>
      <c r="S2320" s="37">
        <v>99086.83</v>
      </c>
    </row>
    <row r="2321" spans="2:19">
      <c r="B2321" s="6">
        <v>1984</v>
      </c>
      <c r="C2321" s="37">
        <v>85617.87</v>
      </c>
      <c r="D2321" s="37">
        <v>85617.87</v>
      </c>
      <c r="E2321" s="37">
        <v>85617.87000000001</v>
      </c>
      <c r="F2321" s="37">
        <v>85617.87000000001</v>
      </c>
      <c r="G2321" s="37">
        <v>125390.24</v>
      </c>
      <c r="H2321" s="37">
        <v>125390.24</v>
      </c>
      <c r="I2321" s="37">
        <v>125390.24</v>
      </c>
      <c r="J2321" s="37">
        <v>125390.24</v>
      </c>
      <c r="K2321" s="37">
        <v>125390.24</v>
      </c>
      <c r="L2321" s="37">
        <v>125390.23999999999</v>
      </c>
      <c r="M2321" s="37">
        <v>125390.23999999999</v>
      </c>
      <c r="N2321" s="37">
        <v>125390.23999999999</v>
      </c>
      <c r="O2321" s="37">
        <v>125390.24</v>
      </c>
      <c r="P2321" s="37">
        <v>125390.24</v>
      </c>
      <c r="Q2321" s="37">
        <v>116143.02</v>
      </c>
      <c r="R2321" s="37">
        <v>116143.01999999999</v>
      </c>
      <c r="S2321" s="37">
        <v>116143.01999999999</v>
      </c>
    </row>
    <row r="2322" spans="2:19">
      <c r="B2322" s="6">
        <v>1983</v>
      </c>
      <c r="C2322" s="37">
        <v>59753.66</v>
      </c>
      <c r="D2322" s="37">
        <v>59753.66</v>
      </c>
      <c r="E2322" s="37">
        <v>59753.66</v>
      </c>
      <c r="F2322" s="37">
        <v>59753.66</v>
      </c>
      <c r="G2322" s="37">
        <v>153954.01999999996</v>
      </c>
      <c r="H2322" s="37">
        <v>153954.01999999999</v>
      </c>
      <c r="I2322" s="37">
        <v>153954.01999999999</v>
      </c>
      <c r="J2322" s="37">
        <v>153954.01999999996</v>
      </c>
      <c r="K2322" s="37">
        <v>153954.01999999996</v>
      </c>
      <c r="L2322" s="37">
        <v>153954.01999999999</v>
      </c>
      <c r="M2322" s="37">
        <v>153954.01999999999</v>
      </c>
      <c r="N2322" s="37">
        <v>153954.01999999999</v>
      </c>
      <c r="O2322" s="37">
        <v>153954.01999999996</v>
      </c>
      <c r="P2322" s="37">
        <v>153954.01999999996</v>
      </c>
      <c r="Q2322" s="37">
        <v>153954.01999999996</v>
      </c>
      <c r="R2322" s="37">
        <v>153954.01999999999</v>
      </c>
      <c r="S2322" s="37">
        <v>153954.01999999999</v>
      </c>
    </row>
    <row r="2323" spans="2:19">
      <c r="B2323" s="6">
        <v>1982</v>
      </c>
      <c r="C2323" s="37">
        <v>77031.75</v>
      </c>
      <c r="D2323" s="37">
        <v>77031.75</v>
      </c>
      <c r="E2323" s="37">
        <v>77031.75</v>
      </c>
      <c r="F2323" s="37">
        <v>77031.75</v>
      </c>
      <c r="G2323" s="37">
        <v>91135.209999999992</v>
      </c>
      <c r="H2323" s="37">
        <v>91135.210000000021</v>
      </c>
      <c r="I2323" s="37">
        <v>91135.209999999992</v>
      </c>
      <c r="J2323" s="37">
        <v>90276.239999999991</v>
      </c>
      <c r="K2323" s="37">
        <v>90276.239999999991</v>
      </c>
      <c r="L2323" s="37">
        <v>90276.24</v>
      </c>
      <c r="M2323" s="37">
        <v>90276.24000000002</v>
      </c>
      <c r="N2323" s="37">
        <v>90276.24</v>
      </c>
      <c r="O2323" s="37">
        <v>90276.239999999991</v>
      </c>
      <c r="P2323" s="37">
        <v>90276.239999999991</v>
      </c>
      <c r="Q2323" s="37">
        <v>90276.239999999991</v>
      </c>
      <c r="R2323" s="37">
        <v>90276.24</v>
      </c>
      <c r="S2323" s="37">
        <v>90276.24000000002</v>
      </c>
    </row>
    <row r="2324" spans="2:19">
      <c r="B2324" s="6">
        <v>1981</v>
      </c>
      <c r="C2324" s="37">
        <v>69875.710000000006</v>
      </c>
      <c r="D2324" s="37">
        <v>69875.710000000006</v>
      </c>
      <c r="E2324" s="37">
        <v>69875.710000000006</v>
      </c>
      <c r="F2324" s="37">
        <v>69875.710000000006</v>
      </c>
      <c r="G2324" s="37">
        <v>106873.94</v>
      </c>
      <c r="H2324" s="37">
        <v>106873.93999999999</v>
      </c>
      <c r="I2324" s="37">
        <v>106873.93999999999</v>
      </c>
      <c r="J2324" s="37">
        <v>106873.94</v>
      </c>
      <c r="K2324" s="37">
        <v>106873.94</v>
      </c>
      <c r="L2324" s="37">
        <v>106873.93999999999</v>
      </c>
      <c r="M2324" s="37">
        <v>106873.94000000002</v>
      </c>
      <c r="N2324" s="37">
        <v>106873.93999999999</v>
      </c>
      <c r="O2324" s="37">
        <v>84800.44</v>
      </c>
      <c r="P2324" s="37">
        <v>84800.44</v>
      </c>
      <c r="Q2324" s="37">
        <v>84800.44</v>
      </c>
      <c r="R2324" s="37">
        <v>84800.44</v>
      </c>
      <c r="S2324" s="37">
        <v>84800.439999999988</v>
      </c>
    </row>
    <row r="2325" spans="2:19">
      <c r="B2325" s="6">
        <v>1980</v>
      </c>
      <c r="C2325" s="37">
        <v>16679.870000000003</v>
      </c>
      <c r="D2325" s="37">
        <v>16679.870000000003</v>
      </c>
      <c r="E2325" s="37">
        <v>16679.870000000003</v>
      </c>
      <c r="F2325" s="37">
        <v>16679.870000000003</v>
      </c>
      <c r="G2325" s="37">
        <v>136902.21</v>
      </c>
      <c r="H2325" s="37">
        <v>136902.21000000002</v>
      </c>
      <c r="I2325" s="37">
        <v>136902.21000000002</v>
      </c>
      <c r="J2325" s="37">
        <v>136902.21000000002</v>
      </c>
      <c r="K2325" s="37">
        <v>136902.21000000002</v>
      </c>
      <c r="L2325" s="37">
        <v>136902.21000000002</v>
      </c>
      <c r="M2325" s="37">
        <v>136902.21000000002</v>
      </c>
      <c r="N2325" s="37">
        <v>136902.21</v>
      </c>
      <c r="O2325" s="37">
        <v>136902.21000000002</v>
      </c>
      <c r="P2325" s="37">
        <v>136902.21000000002</v>
      </c>
      <c r="Q2325" s="37">
        <v>136902.21000000002</v>
      </c>
      <c r="R2325" s="37">
        <v>136902.21000000002</v>
      </c>
      <c r="S2325" s="37">
        <v>136902.21000000002</v>
      </c>
    </row>
    <row r="2326" spans="2:19">
      <c r="B2326" s="6">
        <v>1979</v>
      </c>
      <c r="C2326" s="37">
        <v>91654.700000000012</v>
      </c>
      <c r="D2326" s="37">
        <v>91654.700000000012</v>
      </c>
      <c r="E2326" s="37">
        <v>91654.700000000012</v>
      </c>
      <c r="F2326" s="37">
        <v>91654.7</v>
      </c>
      <c r="G2326" s="37">
        <v>186785.88000000003</v>
      </c>
      <c r="H2326" s="37">
        <v>186785.88000000006</v>
      </c>
      <c r="I2326" s="37">
        <v>186785.88000000003</v>
      </c>
      <c r="J2326" s="37">
        <v>186785.88000000003</v>
      </c>
      <c r="K2326" s="37">
        <v>186785.88</v>
      </c>
      <c r="L2326" s="37">
        <v>186785.88</v>
      </c>
      <c r="M2326" s="37">
        <v>186785.87999999998</v>
      </c>
      <c r="N2326" s="37">
        <v>186785.87999999998</v>
      </c>
      <c r="O2326" s="37">
        <v>186785.87999999998</v>
      </c>
      <c r="P2326" s="37">
        <v>186785.87999999998</v>
      </c>
      <c r="Q2326" s="37">
        <v>186785.88</v>
      </c>
      <c r="R2326" s="37">
        <v>186785.88</v>
      </c>
      <c r="S2326" s="37">
        <v>186785.88</v>
      </c>
    </row>
    <row r="2327" spans="2:19">
      <c r="B2327" s="6">
        <v>1978</v>
      </c>
      <c r="C2327" s="37">
        <v>61389.799999999988</v>
      </c>
      <c r="D2327" s="37">
        <v>61389.799999999988</v>
      </c>
      <c r="E2327" s="37">
        <v>61389.799999999988</v>
      </c>
      <c r="F2327" s="37">
        <v>61389.799999999988</v>
      </c>
      <c r="G2327" s="37">
        <v>131485.23000000001</v>
      </c>
      <c r="H2327" s="37">
        <v>131485.23000000001</v>
      </c>
      <c r="I2327" s="37">
        <v>131485.23000000001</v>
      </c>
      <c r="J2327" s="37">
        <v>131485.23000000001</v>
      </c>
      <c r="K2327" s="37">
        <v>131485.23000000001</v>
      </c>
      <c r="L2327" s="37">
        <v>131485.23000000001</v>
      </c>
      <c r="M2327" s="37">
        <v>131485.23000000001</v>
      </c>
      <c r="N2327" s="37">
        <v>131485.23000000001</v>
      </c>
      <c r="O2327" s="37">
        <v>131485.23000000001</v>
      </c>
      <c r="P2327" s="37">
        <v>131485.23000000001</v>
      </c>
      <c r="Q2327" s="37">
        <v>131485.22999999998</v>
      </c>
      <c r="R2327" s="37">
        <v>131485.23000000001</v>
      </c>
      <c r="S2327" s="37">
        <v>131485.23000000001</v>
      </c>
    </row>
    <row r="2328" spans="2:19">
      <c r="B2328" s="6">
        <v>1977</v>
      </c>
      <c r="C2328" s="37">
        <v>81542.349999999991</v>
      </c>
      <c r="D2328" s="37">
        <v>81542.349999999991</v>
      </c>
      <c r="E2328" s="37">
        <v>74517.2</v>
      </c>
      <c r="F2328" s="37">
        <v>74517.2</v>
      </c>
      <c r="G2328" s="37">
        <v>129713.10000000002</v>
      </c>
      <c r="H2328" s="37">
        <v>129713.09999999999</v>
      </c>
      <c r="I2328" s="37">
        <v>129713.09999999999</v>
      </c>
      <c r="J2328" s="37">
        <v>129713.1</v>
      </c>
      <c r="K2328" s="37">
        <v>129713.1</v>
      </c>
      <c r="L2328" s="37">
        <v>129713.1</v>
      </c>
      <c r="M2328" s="37">
        <v>129713.1</v>
      </c>
      <c r="N2328" s="37">
        <v>129713.1</v>
      </c>
      <c r="O2328" s="37">
        <v>129713.09999999999</v>
      </c>
      <c r="P2328" s="37">
        <v>129713.1</v>
      </c>
      <c r="Q2328" s="37">
        <v>129713.09999999999</v>
      </c>
      <c r="R2328" s="37">
        <v>129713.10000000002</v>
      </c>
      <c r="S2328" s="37">
        <v>129713.10000000002</v>
      </c>
    </row>
    <row r="2329" spans="2:19">
      <c r="B2329" s="6">
        <v>1976</v>
      </c>
      <c r="C2329" s="37">
        <v>16507.57</v>
      </c>
      <c r="D2329" s="37">
        <v>16507.57</v>
      </c>
      <c r="E2329" s="37">
        <v>16507.57</v>
      </c>
      <c r="F2329" s="37">
        <v>16507.57</v>
      </c>
      <c r="G2329" s="37">
        <v>72326.450000000012</v>
      </c>
      <c r="H2329" s="37">
        <v>72326.45</v>
      </c>
      <c r="I2329" s="37">
        <v>72326.45</v>
      </c>
      <c r="J2329" s="37">
        <v>72326.45</v>
      </c>
      <c r="K2329" s="37">
        <v>72326.45</v>
      </c>
      <c r="L2329" s="37">
        <v>72326.45</v>
      </c>
      <c r="M2329" s="37">
        <v>72326.450000000012</v>
      </c>
      <c r="N2329" s="37">
        <v>72326.45</v>
      </c>
      <c r="O2329" s="37">
        <v>72326.45</v>
      </c>
      <c r="P2329" s="37">
        <v>72326.45</v>
      </c>
      <c r="Q2329" s="37">
        <v>72326.45</v>
      </c>
      <c r="R2329" s="37">
        <v>72326.45</v>
      </c>
      <c r="S2329" s="37">
        <v>72326.45</v>
      </c>
    </row>
    <row r="2330" spans="2:19">
      <c r="B2330" s="6">
        <v>1975</v>
      </c>
      <c r="C2330" s="37">
        <v>34887.49</v>
      </c>
      <c r="D2330" s="37">
        <v>34887.49</v>
      </c>
      <c r="E2330" s="37">
        <v>34887.49</v>
      </c>
      <c r="F2330" s="37">
        <v>34887.49</v>
      </c>
      <c r="G2330" s="37">
        <v>92013.660000000018</v>
      </c>
      <c r="H2330" s="37">
        <v>92013.66</v>
      </c>
      <c r="I2330" s="37">
        <v>92013.66</v>
      </c>
      <c r="J2330" s="37">
        <v>92013.66</v>
      </c>
      <c r="K2330" s="37">
        <v>92013.66</v>
      </c>
      <c r="L2330" s="37">
        <v>92013.659999999989</v>
      </c>
      <c r="M2330" s="37">
        <v>92013.66</v>
      </c>
      <c r="N2330" s="37">
        <v>92013.660000000018</v>
      </c>
      <c r="O2330" s="37">
        <v>92013.66</v>
      </c>
      <c r="P2330" s="37">
        <v>92013.66</v>
      </c>
      <c r="Q2330" s="37">
        <v>92013.66</v>
      </c>
      <c r="R2330" s="37">
        <v>92013.660000000018</v>
      </c>
      <c r="S2330" s="37">
        <v>92013.660000000018</v>
      </c>
    </row>
    <row r="2331" spans="2:19">
      <c r="B2331" s="6">
        <v>1974</v>
      </c>
      <c r="C2331" s="37">
        <v>27946.18</v>
      </c>
      <c r="D2331" s="37">
        <v>27946.18</v>
      </c>
      <c r="E2331" s="37">
        <v>27946.18</v>
      </c>
      <c r="F2331" s="37">
        <v>27946.18</v>
      </c>
      <c r="G2331" s="37">
        <v>111799.13</v>
      </c>
      <c r="H2331" s="37">
        <v>111799.12999999998</v>
      </c>
      <c r="I2331" s="37">
        <v>109485.01999999997</v>
      </c>
      <c r="J2331" s="37">
        <v>109485.01999999999</v>
      </c>
      <c r="K2331" s="37">
        <v>109485.01999999999</v>
      </c>
      <c r="L2331" s="37">
        <v>109485.01999999999</v>
      </c>
      <c r="M2331" s="37">
        <v>109485.02</v>
      </c>
      <c r="N2331" s="37">
        <v>109485.02</v>
      </c>
      <c r="O2331" s="37">
        <v>109485.02</v>
      </c>
      <c r="P2331" s="37">
        <v>109485.02</v>
      </c>
      <c r="Q2331" s="37">
        <v>109485.02</v>
      </c>
      <c r="R2331" s="37">
        <v>109485.01999999999</v>
      </c>
      <c r="S2331" s="37">
        <v>109485.01999999999</v>
      </c>
    </row>
    <row r="2332" spans="2:19">
      <c r="B2332" s="6">
        <v>1973</v>
      </c>
      <c r="C2332" s="37">
        <v>83971.520000000019</v>
      </c>
      <c r="D2332" s="37">
        <v>83971.520000000019</v>
      </c>
      <c r="E2332" s="37">
        <v>83971.520000000019</v>
      </c>
      <c r="F2332" s="37">
        <v>83971.520000000019</v>
      </c>
      <c r="G2332" s="37">
        <v>131545.26999999999</v>
      </c>
      <c r="H2332" s="37">
        <v>131545.26999999999</v>
      </c>
      <c r="I2332" s="37">
        <v>131545.27000000002</v>
      </c>
      <c r="J2332" s="37">
        <v>131545.26999999999</v>
      </c>
      <c r="K2332" s="37">
        <v>131545.26999999999</v>
      </c>
      <c r="L2332" s="37">
        <v>131545.27000000002</v>
      </c>
      <c r="M2332" s="37">
        <v>131545.26999999999</v>
      </c>
      <c r="N2332" s="37">
        <v>131545.26999999996</v>
      </c>
      <c r="O2332" s="37">
        <v>131545.27000000002</v>
      </c>
      <c r="P2332" s="37">
        <v>131545.26999999999</v>
      </c>
      <c r="Q2332" s="37">
        <v>131545.27000000002</v>
      </c>
      <c r="R2332" s="37">
        <v>131545.26999999999</v>
      </c>
      <c r="S2332" s="37">
        <v>131545.26999999999</v>
      </c>
    </row>
    <row r="2333" spans="2:19">
      <c r="B2333" s="6">
        <v>1972</v>
      </c>
      <c r="C2333" s="37">
        <v>64059.240000000005</v>
      </c>
      <c r="D2333" s="37">
        <v>64059.240000000005</v>
      </c>
      <c r="E2333" s="37">
        <v>63378.2</v>
      </c>
      <c r="F2333" s="37">
        <v>63378.200000000004</v>
      </c>
      <c r="G2333" s="37">
        <v>159339.93999999997</v>
      </c>
      <c r="H2333" s="37">
        <v>159339.93999999997</v>
      </c>
      <c r="I2333" s="37">
        <v>158278.49999999997</v>
      </c>
      <c r="J2333" s="37">
        <v>158278.50000000003</v>
      </c>
      <c r="K2333" s="37">
        <v>158278.50000000003</v>
      </c>
      <c r="L2333" s="37">
        <v>158278.49999999997</v>
      </c>
      <c r="M2333" s="37">
        <v>158278.5</v>
      </c>
      <c r="N2333" s="37">
        <v>158278.49999999997</v>
      </c>
      <c r="O2333" s="37">
        <v>158278.50000000003</v>
      </c>
      <c r="P2333" s="37">
        <v>158278.5</v>
      </c>
      <c r="Q2333" s="37">
        <v>158278.5</v>
      </c>
      <c r="R2333" s="37">
        <v>158278.5</v>
      </c>
      <c r="S2333" s="37">
        <v>158278.49999999997</v>
      </c>
    </row>
    <row r="2334" spans="2:19">
      <c r="B2334" s="6">
        <v>1971</v>
      </c>
      <c r="C2334" s="37">
        <v>47535.82</v>
      </c>
      <c r="D2334" s="37">
        <v>47535.82</v>
      </c>
      <c r="E2334" s="37">
        <v>47535.82</v>
      </c>
      <c r="F2334" s="37">
        <v>47535.82</v>
      </c>
      <c r="G2334" s="37">
        <v>103577.42</v>
      </c>
      <c r="H2334" s="37">
        <v>103577.42</v>
      </c>
      <c r="I2334" s="37">
        <v>103577.42</v>
      </c>
      <c r="J2334" s="37">
        <v>103577.42</v>
      </c>
      <c r="K2334" s="37">
        <v>103577.42</v>
      </c>
      <c r="L2334" s="37">
        <v>103577.42</v>
      </c>
      <c r="M2334" s="37">
        <v>103577.42000000003</v>
      </c>
      <c r="N2334" s="37">
        <v>103577.42</v>
      </c>
      <c r="O2334" s="37">
        <v>103577.42</v>
      </c>
      <c r="P2334" s="37">
        <v>103577.42</v>
      </c>
      <c r="Q2334" s="37">
        <v>103577.42</v>
      </c>
      <c r="R2334" s="37">
        <v>103577.42000000001</v>
      </c>
      <c r="S2334" s="37">
        <v>103577.42000000001</v>
      </c>
    </row>
    <row r="2335" spans="2:19">
      <c r="B2335" s="6">
        <v>1970</v>
      </c>
      <c r="C2335" s="37">
        <v>2678.6600000000003</v>
      </c>
      <c r="D2335" s="37">
        <v>2678.6600000000003</v>
      </c>
      <c r="E2335" s="37">
        <v>2678.6600000000003</v>
      </c>
      <c r="F2335" s="37">
        <v>2678.6600000000003</v>
      </c>
      <c r="G2335" s="37">
        <v>90431.140000000014</v>
      </c>
      <c r="H2335" s="37">
        <v>90431.140000000014</v>
      </c>
      <c r="I2335" s="37">
        <v>90431.140000000014</v>
      </c>
      <c r="J2335" s="37">
        <v>90431.14</v>
      </c>
      <c r="K2335" s="37">
        <v>90431.14</v>
      </c>
      <c r="L2335" s="37">
        <v>90431.14</v>
      </c>
      <c r="M2335" s="37">
        <v>90431.13999999997</v>
      </c>
      <c r="N2335" s="37">
        <v>90431.140000000014</v>
      </c>
      <c r="O2335" s="37">
        <v>90431.140000000014</v>
      </c>
      <c r="P2335" s="37">
        <v>90431.140000000014</v>
      </c>
      <c r="Q2335" s="37">
        <v>90431.14</v>
      </c>
      <c r="R2335" s="37">
        <v>90431.14</v>
      </c>
      <c r="S2335" s="37">
        <v>90431.14</v>
      </c>
    </row>
    <row r="2336" spans="2:19">
      <c r="B2336" s="6">
        <v>1969</v>
      </c>
      <c r="C2336" s="37">
        <v>10181.369999999999</v>
      </c>
      <c r="D2336" s="37">
        <v>10181.369999999999</v>
      </c>
      <c r="E2336" s="37">
        <v>10181.369999999999</v>
      </c>
      <c r="F2336" s="37">
        <v>10181.369999999999</v>
      </c>
      <c r="G2336" s="37">
        <v>96845.729999999981</v>
      </c>
      <c r="H2336" s="37">
        <v>96845.729999999967</v>
      </c>
      <c r="I2336" s="37">
        <v>96845.729999999967</v>
      </c>
      <c r="J2336" s="37">
        <v>96359.999999999985</v>
      </c>
      <c r="K2336" s="37">
        <v>96359.999999999985</v>
      </c>
      <c r="L2336" s="37">
        <v>96359.999999999985</v>
      </c>
      <c r="M2336" s="37">
        <v>96359.999999999985</v>
      </c>
      <c r="N2336" s="37">
        <v>96359.999999999971</v>
      </c>
      <c r="O2336" s="37">
        <v>96359.999999999971</v>
      </c>
      <c r="P2336" s="37">
        <v>96359.999999999971</v>
      </c>
      <c r="Q2336" s="37">
        <v>96359.999999999971</v>
      </c>
      <c r="R2336" s="37">
        <v>96359.999999999985</v>
      </c>
      <c r="S2336" s="37">
        <v>96359.999999999985</v>
      </c>
    </row>
    <row r="2337" spans="2:19">
      <c r="B2337" s="6">
        <v>1968</v>
      </c>
      <c r="C2337" s="37">
        <v>36426.47</v>
      </c>
      <c r="D2337" s="37">
        <v>36426.47</v>
      </c>
      <c r="E2337" s="37">
        <v>36426.47</v>
      </c>
      <c r="F2337" s="37">
        <v>36426.47</v>
      </c>
      <c r="G2337" s="37">
        <v>64320.700000000012</v>
      </c>
      <c r="H2337" s="37">
        <v>64320.700000000012</v>
      </c>
      <c r="I2337" s="37">
        <v>64320.700000000012</v>
      </c>
      <c r="J2337" s="37">
        <v>64320.700000000004</v>
      </c>
      <c r="K2337" s="37">
        <v>64320.700000000004</v>
      </c>
      <c r="L2337" s="37">
        <v>64320.700000000004</v>
      </c>
      <c r="M2337" s="37">
        <v>64320.700000000004</v>
      </c>
      <c r="N2337" s="37">
        <v>64320.700000000012</v>
      </c>
      <c r="O2337" s="37">
        <v>64320.700000000004</v>
      </c>
      <c r="P2337" s="37">
        <v>64320.700000000004</v>
      </c>
      <c r="Q2337" s="37">
        <v>64320.700000000004</v>
      </c>
      <c r="R2337" s="37">
        <v>64320.700000000004</v>
      </c>
      <c r="S2337" s="37">
        <v>64320.700000000012</v>
      </c>
    </row>
    <row r="2338" spans="2:19">
      <c r="B2338" s="6">
        <v>1967</v>
      </c>
      <c r="C2338" s="37">
        <v>107983.82</v>
      </c>
      <c r="D2338" s="37">
        <v>107983.82</v>
      </c>
      <c r="E2338" s="37">
        <v>107983.82</v>
      </c>
      <c r="F2338" s="37">
        <v>94533.260000000024</v>
      </c>
      <c r="G2338" s="37">
        <v>137757.37</v>
      </c>
      <c r="H2338" s="37">
        <v>137757.37</v>
      </c>
      <c r="I2338" s="37">
        <v>137757.37</v>
      </c>
      <c r="J2338" s="37">
        <v>137757.36999999997</v>
      </c>
      <c r="K2338" s="37">
        <v>120214.94</v>
      </c>
      <c r="L2338" s="37">
        <v>120214.94000000002</v>
      </c>
      <c r="M2338" s="37">
        <v>120214.94</v>
      </c>
      <c r="N2338" s="37">
        <v>120214.94000000002</v>
      </c>
      <c r="O2338" s="37">
        <v>120214.94</v>
      </c>
      <c r="P2338" s="37">
        <v>120214.94</v>
      </c>
      <c r="Q2338" s="37">
        <v>120214.94</v>
      </c>
      <c r="R2338" s="37">
        <v>120214.94</v>
      </c>
      <c r="S2338" s="37">
        <v>120214.94</v>
      </c>
    </row>
    <row r="2339" spans="2:19">
      <c r="B2339" s="6">
        <v>1966</v>
      </c>
      <c r="C2339" s="37">
        <v>67316.679999999993</v>
      </c>
      <c r="D2339" s="37">
        <v>67316.679999999993</v>
      </c>
      <c r="E2339" s="37">
        <v>67065.639999999985</v>
      </c>
      <c r="F2339" s="37">
        <v>67065.64</v>
      </c>
      <c r="G2339" s="37">
        <v>102144.36000000002</v>
      </c>
      <c r="H2339" s="37">
        <v>101267.48999999999</v>
      </c>
      <c r="I2339" s="37">
        <v>101267.49000000002</v>
      </c>
      <c r="J2339" s="37">
        <v>92670.12000000001</v>
      </c>
      <c r="K2339" s="37">
        <v>92670.120000000024</v>
      </c>
      <c r="L2339" s="37">
        <v>92670.119999999981</v>
      </c>
      <c r="M2339" s="37">
        <v>92670.120000000024</v>
      </c>
      <c r="N2339" s="37">
        <v>92670.12000000001</v>
      </c>
      <c r="O2339" s="37">
        <v>92670.119999999981</v>
      </c>
      <c r="P2339" s="37">
        <v>90641.309999999983</v>
      </c>
      <c r="Q2339" s="37">
        <v>89867.21</v>
      </c>
      <c r="R2339" s="37">
        <v>89867.209999999992</v>
      </c>
      <c r="S2339" s="37">
        <v>89867.209999999992</v>
      </c>
    </row>
    <row r="2340" spans="2:19">
      <c r="B2340" s="6">
        <v>1965</v>
      </c>
      <c r="C2340" s="37">
        <v>58819.03</v>
      </c>
      <c r="D2340" s="37">
        <v>58819.03</v>
      </c>
      <c r="E2340" s="37">
        <v>57712.590000000004</v>
      </c>
      <c r="F2340" s="37">
        <v>57712.590000000004</v>
      </c>
      <c r="G2340" s="37">
        <v>79779.44</v>
      </c>
      <c r="H2340" s="37">
        <v>65153.939999999995</v>
      </c>
      <c r="I2340" s="37">
        <v>65153.939999999995</v>
      </c>
      <c r="J2340" s="37">
        <v>65153.939999999995</v>
      </c>
      <c r="K2340" s="37">
        <v>65153.939999999995</v>
      </c>
      <c r="L2340" s="37">
        <v>65153.94</v>
      </c>
      <c r="M2340" s="37">
        <v>65153.939999999995</v>
      </c>
      <c r="N2340" s="37">
        <v>65153.939999999995</v>
      </c>
      <c r="O2340" s="37">
        <v>65153.94</v>
      </c>
      <c r="P2340" s="37">
        <v>65153.939999999995</v>
      </c>
      <c r="Q2340" s="37">
        <v>58466.749999999993</v>
      </c>
      <c r="R2340" s="37">
        <v>58466.750000000007</v>
      </c>
      <c r="S2340" s="37">
        <v>58466.749999999993</v>
      </c>
    </row>
    <row r="2341" spans="2:19">
      <c r="B2341" s="6">
        <v>1964</v>
      </c>
      <c r="C2341" s="37">
        <v>45807.66</v>
      </c>
      <c r="D2341" s="37">
        <v>45807.66</v>
      </c>
      <c r="E2341" s="37">
        <v>45492.700000000004</v>
      </c>
      <c r="F2341" s="37">
        <v>45492.700000000004</v>
      </c>
      <c r="G2341" s="37">
        <v>94131.62000000001</v>
      </c>
      <c r="H2341" s="37">
        <v>94131.62000000001</v>
      </c>
      <c r="I2341" s="37">
        <v>92617.68</v>
      </c>
      <c r="J2341" s="37">
        <v>92617.68</v>
      </c>
      <c r="K2341" s="37">
        <v>92617.68</v>
      </c>
      <c r="L2341" s="37">
        <v>92617.679999999978</v>
      </c>
      <c r="M2341" s="37">
        <v>92617.680000000008</v>
      </c>
      <c r="N2341" s="37">
        <v>92617.680000000008</v>
      </c>
      <c r="O2341" s="37">
        <v>92617.679999999978</v>
      </c>
      <c r="P2341" s="37">
        <v>91726.5</v>
      </c>
      <c r="Q2341" s="37">
        <v>91726.500000000015</v>
      </c>
      <c r="R2341" s="37">
        <v>91726.5</v>
      </c>
      <c r="S2341" s="37">
        <v>91726.5</v>
      </c>
    </row>
    <row r="2342" spans="2:19">
      <c r="B2342" s="6">
        <v>1963</v>
      </c>
      <c r="C2342" s="37">
        <v>124904.64</v>
      </c>
      <c r="D2342" s="37">
        <v>124904.64</v>
      </c>
      <c r="E2342" s="37">
        <v>107687.91</v>
      </c>
      <c r="F2342" s="37">
        <v>107687.91</v>
      </c>
      <c r="G2342" s="37">
        <v>129033.97</v>
      </c>
      <c r="H2342" s="37">
        <v>129033.97</v>
      </c>
      <c r="I2342" s="37">
        <v>128868.31</v>
      </c>
      <c r="J2342" s="37">
        <v>128868.30999999998</v>
      </c>
      <c r="K2342" s="37">
        <v>128868.31</v>
      </c>
      <c r="L2342" s="37">
        <v>128868.30999999998</v>
      </c>
      <c r="M2342" s="37">
        <v>128566.65000000001</v>
      </c>
      <c r="N2342" s="37">
        <v>128566.65</v>
      </c>
      <c r="O2342" s="37">
        <v>128566.65</v>
      </c>
      <c r="P2342" s="37">
        <v>110932.2</v>
      </c>
      <c r="Q2342" s="37">
        <v>110932.2</v>
      </c>
      <c r="R2342" s="37">
        <v>110932.19999999997</v>
      </c>
      <c r="S2342" s="37">
        <v>110932.19999999998</v>
      </c>
    </row>
    <row r="2343" spans="2:19">
      <c r="B2343" s="6">
        <v>1962</v>
      </c>
      <c r="C2343" s="37">
        <v>65525.619999999995</v>
      </c>
      <c r="D2343" s="37">
        <v>65525.619999999995</v>
      </c>
      <c r="E2343" s="37">
        <v>65525.62</v>
      </c>
      <c r="F2343" s="37">
        <v>65525.62</v>
      </c>
      <c r="G2343" s="37">
        <v>68650.12000000001</v>
      </c>
      <c r="H2343" s="37">
        <v>59102.77</v>
      </c>
      <c r="I2343" s="37">
        <v>46447.28</v>
      </c>
      <c r="J2343" s="37">
        <v>46447.28</v>
      </c>
      <c r="K2343" s="37">
        <v>46447.279999999992</v>
      </c>
      <c r="L2343" s="37">
        <v>46447.279999999992</v>
      </c>
      <c r="M2343" s="37">
        <v>37058.94</v>
      </c>
      <c r="N2343" s="37">
        <v>37058.939999999995</v>
      </c>
      <c r="O2343" s="37">
        <v>37058.939999999995</v>
      </c>
      <c r="P2343" s="37">
        <v>37058.939999999995</v>
      </c>
      <c r="Q2343" s="37">
        <v>37058.94</v>
      </c>
      <c r="R2343" s="37">
        <v>37058.94</v>
      </c>
      <c r="S2343" s="37">
        <v>37058.94</v>
      </c>
    </row>
    <row r="2344" spans="2:19">
      <c r="B2344" s="6">
        <v>1961</v>
      </c>
      <c r="C2344" s="37">
        <v>24645.289999999997</v>
      </c>
      <c r="D2344" s="37">
        <v>24645.289999999997</v>
      </c>
      <c r="E2344" s="37">
        <v>24645.289999999997</v>
      </c>
      <c r="F2344" s="37">
        <v>24645.29</v>
      </c>
      <c r="G2344" s="37">
        <v>30666.78</v>
      </c>
      <c r="H2344" s="37">
        <v>30666.78</v>
      </c>
      <c r="I2344" s="37">
        <v>30666.78</v>
      </c>
      <c r="J2344" s="37">
        <v>30666.780000000002</v>
      </c>
      <c r="K2344" s="37">
        <v>30666.78</v>
      </c>
      <c r="L2344" s="37">
        <v>30666.78</v>
      </c>
      <c r="M2344" s="37">
        <v>30666.780000000002</v>
      </c>
      <c r="N2344" s="37">
        <v>30666.78</v>
      </c>
      <c r="O2344" s="37">
        <v>30666.78</v>
      </c>
      <c r="P2344" s="37">
        <v>30666.78</v>
      </c>
      <c r="Q2344" s="37">
        <v>30666.78</v>
      </c>
      <c r="R2344" s="37">
        <v>30666.78</v>
      </c>
      <c r="S2344" s="37">
        <v>30666.78</v>
      </c>
    </row>
    <row r="2345" spans="2:19">
      <c r="B2345" s="6">
        <v>1960</v>
      </c>
      <c r="C2345" s="37">
        <v>218.84</v>
      </c>
      <c r="D2345" s="37">
        <v>218.84</v>
      </c>
      <c r="E2345" s="37">
        <v>218.84</v>
      </c>
      <c r="F2345" s="37">
        <v>218.84</v>
      </c>
      <c r="G2345" s="37">
        <v>5445.63</v>
      </c>
      <c r="H2345" s="37">
        <v>5445.63</v>
      </c>
      <c r="I2345" s="37">
        <v>5445.63</v>
      </c>
      <c r="J2345" s="37">
        <v>5445.63</v>
      </c>
      <c r="K2345" s="37">
        <v>5445.63</v>
      </c>
      <c r="L2345" s="37">
        <v>5445.63</v>
      </c>
      <c r="M2345" s="37">
        <v>5445.63</v>
      </c>
      <c r="N2345" s="37">
        <v>5445.63</v>
      </c>
      <c r="O2345" s="37">
        <v>5445.63</v>
      </c>
      <c r="P2345" s="37">
        <v>5445.63</v>
      </c>
      <c r="Q2345" s="37">
        <v>5445.63</v>
      </c>
      <c r="R2345" s="37">
        <v>5445.63</v>
      </c>
      <c r="S2345" s="37">
        <v>5445.63</v>
      </c>
    </row>
    <row r="2346" spans="2:19">
      <c r="B2346" s="6">
        <v>1959</v>
      </c>
      <c r="C2346" s="37">
        <v>7772.66</v>
      </c>
      <c r="D2346" s="37">
        <v>7772.66</v>
      </c>
      <c r="E2346" s="37">
        <v>7772.66</v>
      </c>
      <c r="F2346" s="37">
        <v>7772.66</v>
      </c>
      <c r="G2346" s="37">
        <v>35185.350000000006</v>
      </c>
      <c r="H2346" s="37">
        <v>35185.35</v>
      </c>
      <c r="I2346" s="37">
        <v>35185.35</v>
      </c>
      <c r="J2346" s="37">
        <v>35185.350000000006</v>
      </c>
      <c r="K2346" s="37">
        <v>35185.350000000006</v>
      </c>
      <c r="L2346" s="37">
        <v>35185.35</v>
      </c>
      <c r="M2346" s="37">
        <v>35185.349999999991</v>
      </c>
      <c r="N2346" s="37">
        <v>35185.35</v>
      </c>
      <c r="O2346" s="37">
        <v>35185.349999999991</v>
      </c>
      <c r="P2346" s="37">
        <v>35185.35</v>
      </c>
      <c r="Q2346" s="37">
        <v>35185.349999999991</v>
      </c>
      <c r="R2346" s="37">
        <v>35185.35</v>
      </c>
      <c r="S2346" s="37">
        <v>35185.35</v>
      </c>
    </row>
    <row r="2347" spans="2:19">
      <c r="B2347" s="6">
        <v>1958</v>
      </c>
      <c r="C2347" s="37">
        <v>8390.2999999999993</v>
      </c>
      <c r="D2347" s="37">
        <v>8390.2999999999993</v>
      </c>
      <c r="E2347" s="37">
        <v>8390.2999999999993</v>
      </c>
      <c r="F2347" s="37">
        <v>8390.2999999999993</v>
      </c>
      <c r="G2347" s="37">
        <v>15514.530000000002</v>
      </c>
      <c r="H2347" s="37">
        <v>15514.53</v>
      </c>
      <c r="I2347" s="37">
        <v>15514.53</v>
      </c>
      <c r="J2347" s="37">
        <v>15514.53</v>
      </c>
      <c r="K2347" s="37">
        <v>15514.53</v>
      </c>
      <c r="L2347" s="37">
        <v>15514.53</v>
      </c>
      <c r="M2347" s="37">
        <v>15514.529999999999</v>
      </c>
      <c r="N2347" s="37">
        <v>15514.53</v>
      </c>
      <c r="O2347" s="37">
        <v>15514.53</v>
      </c>
      <c r="P2347" s="37">
        <v>15514.53</v>
      </c>
      <c r="Q2347" s="37">
        <v>15514.530000000002</v>
      </c>
      <c r="R2347" s="37">
        <v>15514.53</v>
      </c>
      <c r="S2347" s="37">
        <v>15514.53</v>
      </c>
    </row>
    <row r="2348" spans="2:19">
      <c r="B2348" s="6">
        <v>1957</v>
      </c>
      <c r="C2348" s="37"/>
      <c r="D2348" s="37"/>
      <c r="E2348" s="37"/>
      <c r="F2348" s="37"/>
      <c r="G2348" s="37">
        <v>2444.85</v>
      </c>
      <c r="H2348" s="37">
        <v>2444.8499999999995</v>
      </c>
      <c r="I2348" s="37">
        <v>2444.8499999999995</v>
      </c>
      <c r="J2348" s="37">
        <v>2444.85</v>
      </c>
      <c r="K2348" s="37">
        <v>2444.85</v>
      </c>
      <c r="L2348" s="37">
        <v>2444.85</v>
      </c>
      <c r="M2348" s="37">
        <v>2444.85</v>
      </c>
      <c r="N2348" s="37">
        <v>2444.85</v>
      </c>
      <c r="O2348" s="37">
        <v>2444.85</v>
      </c>
      <c r="P2348" s="37">
        <v>2444.85</v>
      </c>
      <c r="Q2348" s="37">
        <v>2444.85</v>
      </c>
      <c r="R2348" s="37">
        <v>2444.85</v>
      </c>
      <c r="S2348" s="37">
        <v>2444.85</v>
      </c>
    </row>
    <row r="2349" spans="2:19">
      <c r="B2349" s="6">
        <v>1956</v>
      </c>
      <c r="C2349" s="37"/>
      <c r="D2349" s="37"/>
      <c r="E2349" s="37"/>
      <c r="F2349" s="37"/>
      <c r="G2349" s="37">
        <v>12186.130000000001</v>
      </c>
      <c r="H2349" s="37">
        <v>12186.130000000001</v>
      </c>
      <c r="I2349" s="37">
        <v>12186.130000000001</v>
      </c>
      <c r="J2349" s="37">
        <v>12186.130000000001</v>
      </c>
      <c r="K2349" s="37">
        <v>12186.130000000001</v>
      </c>
      <c r="L2349" s="37">
        <v>12186.130000000001</v>
      </c>
      <c r="M2349" s="37">
        <v>12186.13</v>
      </c>
      <c r="N2349" s="37">
        <v>12186.130000000001</v>
      </c>
      <c r="O2349" s="37">
        <v>12186.13</v>
      </c>
      <c r="P2349" s="37">
        <v>12186.13</v>
      </c>
      <c r="Q2349" s="37">
        <v>12186.13</v>
      </c>
      <c r="R2349" s="37">
        <v>12186.130000000001</v>
      </c>
      <c r="S2349" s="37">
        <v>12186.130000000001</v>
      </c>
    </row>
    <row r="2350" spans="2:19">
      <c r="B2350" s="6">
        <v>1955</v>
      </c>
      <c r="C2350" s="37"/>
      <c r="D2350" s="37"/>
      <c r="E2350" s="37"/>
      <c r="F2350" s="37"/>
      <c r="G2350" s="37">
        <v>15491.49</v>
      </c>
      <c r="H2350" s="37">
        <v>15491.49</v>
      </c>
      <c r="I2350" s="37">
        <v>15491.49</v>
      </c>
      <c r="J2350" s="37">
        <v>15491.49</v>
      </c>
      <c r="K2350" s="37">
        <v>15491.49</v>
      </c>
      <c r="L2350" s="37">
        <v>15491.49</v>
      </c>
      <c r="M2350" s="37">
        <v>15491.49</v>
      </c>
      <c r="N2350" s="37">
        <v>15491.49</v>
      </c>
      <c r="O2350" s="37">
        <v>15491.49</v>
      </c>
      <c r="P2350" s="37">
        <v>15491.49</v>
      </c>
      <c r="Q2350" s="37">
        <v>15491.49</v>
      </c>
      <c r="R2350" s="37">
        <v>15491.489999999998</v>
      </c>
      <c r="S2350" s="37">
        <v>15491.489999999998</v>
      </c>
    </row>
    <row r="2351" spans="2:19">
      <c r="B2351" s="6">
        <v>1954</v>
      </c>
      <c r="C2351" s="37">
        <v>1793.61</v>
      </c>
      <c r="D2351" s="37">
        <v>1793.61</v>
      </c>
      <c r="E2351" s="37">
        <v>1793.61</v>
      </c>
      <c r="F2351" s="37">
        <v>1793.61</v>
      </c>
      <c r="G2351" s="37">
        <v>10682.83</v>
      </c>
      <c r="H2351" s="37">
        <v>10682.83</v>
      </c>
      <c r="I2351" s="37">
        <v>10682.83</v>
      </c>
      <c r="J2351" s="37">
        <v>10682.83</v>
      </c>
      <c r="K2351" s="37">
        <v>10682.83</v>
      </c>
      <c r="L2351" s="37">
        <v>10682.83</v>
      </c>
      <c r="M2351" s="37">
        <v>10682.83</v>
      </c>
      <c r="N2351" s="37">
        <v>10682.83</v>
      </c>
      <c r="O2351" s="37">
        <v>10682.83</v>
      </c>
      <c r="P2351" s="37">
        <v>10682.83</v>
      </c>
      <c r="Q2351" s="37">
        <v>10682.83</v>
      </c>
      <c r="R2351" s="37">
        <v>10682.83</v>
      </c>
      <c r="S2351" s="37">
        <v>10682.83</v>
      </c>
    </row>
    <row r="2352" spans="2:19">
      <c r="B2352" s="6">
        <v>1953</v>
      </c>
      <c r="C2352" s="37"/>
      <c r="D2352" s="37"/>
      <c r="E2352" s="37"/>
      <c r="F2352" s="37"/>
      <c r="G2352" s="37">
        <v>6097.84</v>
      </c>
      <c r="H2352" s="37">
        <v>6097.84</v>
      </c>
      <c r="I2352" s="37">
        <v>6097.84</v>
      </c>
      <c r="J2352" s="37">
        <v>6097.84</v>
      </c>
      <c r="K2352" s="37">
        <v>6097.84</v>
      </c>
      <c r="L2352" s="37">
        <v>6097.84</v>
      </c>
      <c r="M2352" s="37">
        <v>6097.84</v>
      </c>
      <c r="N2352" s="37">
        <v>6097.84</v>
      </c>
      <c r="O2352" s="37">
        <v>6097.84</v>
      </c>
      <c r="P2352" s="37">
        <v>6097.84</v>
      </c>
      <c r="Q2352" s="37">
        <v>6097.84</v>
      </c>
      <c r="R2352" s="37">
        <v>6097.84</v>
      </c>
      <c r="S2352" s="37">
        <v>6097.84</v>
      </c>
    </row>
    <row r="2353" spans="2:19">
      <c r="B2353" s="6">
        <v>1952</v>
      </c>
      <c r="C2353" s="37">
        <v>1601.88</v>
      </c>
      <c r="D2353" s="37">
        <v>1601.88</v>
      </c>
      <c r="E2353" s="37">
        <v>1601.88</v>
      </c>
      <c r="F2353" s="37">
        <v>1601.88</v>
      </c>
      <c r="G2353" s="37">
        <v>6699.55</v>
      </c>
      <c r="H2353" s="37">
        <v>6699.55</v>
      </c>
      <c r="I2353" s="37">
        <v>6699.55</v>
      </c>
      <c r="J2353" s="37">
        <v>6699.55</v>
      </c>
      <c r="K2353" s="37">
        <v>6699.55</v>
      </c>
      <c r="L2353" s="37">
        <v>6699.55</v>
      </c>
      <c r="M2353" s="37">
        <v>6699.55</v>
      </c>
      <c r="N2353" s="37">
        <v>6699.55</v>
      </c>
      <c r="O2353" s="37">
        <v>6699.55</v>
      </c>
      <c r="P2353" s="37">
        <v>6699.55</v>
      </c>
      <c r="Q2353" s="37">
        <v>6699.55</v>
      </c>
      <c r="R2353" s="37">
        <v>6699.55</v>
      </c>
      <c r="S2353" s="37">
        <v>6699.55</v>
      </c>
    </row>
    <row r="2354" spans="2:19">
      <c r="B2354" s="6">
        <v>1951</v>
      </c>
      <c r="C2354" s="37"/>
      <c r="D2354" s="37"/>
      <c r="E2354" s="37"/>
      <c r="F2354" s="37"/>
      <c r="G2354" s="37">
        <v>12923.69</v>
      </c>
      <c r="H2354" s="37">
        <v>12923.69</v>
      </c>
      <c r="I2354" s="37">
        <v>12923.69</v>
      </c>
      <c r="J2354" s="37">
        <v>12923.69</v>
      </c>
      <c r="K2354" s="37">
        <v>12923.69</v>
      </c>
      <c r="L2354" s="37">
        <v>12923.69</v>
      </c>
      <c r="M2354" s="37">
        <v>12923.69</v>
      </c>
      <c r="N2354" s="37">
        <v>12923.69</v>
      </c>
      <c r="O2354" s="37">
        <v>12923.689999999999</v>
      </c>
      <c r="P2354" s="37">
        <v>12923.689999999999</v>
      </c>
      <c r="Q2354" s="37">
        <v>12923.689999999999</v>
      </c>
      <c r="R2354" s="37">
        <v>12923.689999999999</v>
      </c>
      <c r="S2354" s="37">
        <v>12923.689999999999</v>
      </c>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v>1634.3000000000002</v>
      </c>
      <c r="H2356" s="37">
        <v>1634.3000000000002</v>
      </c>
      <c r="I2356" s="37">
        <v>1634.3000000000002</v>
      </c>
      <c r="J2356" s="37">
        <v>1634.3000000000002</v>
      </c>
      <c r="K2356" s="37">
        <v>1634.3000000000002</v>
      </c>
      <c r="L2356" s="37">
        <v>1634.3000000000002</v>
      </c>
      <c r="M2356" s="37">
        <v>1634.3000000000002</v>
      </c>
      <c r="N2356" s="37">
        <v>1634.3000000000002</v>
      </c>
      <c r="O2356" s="37">
        <v>1634.3000000000002</v>
      </c>
      <c r="P2356" s="37">
        <v>1634.3000000000002</v>
      </c>
      <c r="Q2356" s="37">
        <v>1634.3000000000002</v>
      </c>
      <c r="R2356" s="37">
        <v>1634.3000000000002</v>
      </c>
      <c r="S2356" s="37">
        <v>1634.3000000000002</v>
      </c>
    </row>
    <row r="2357" spans="2:19">
      <c r="B2357" s="6">
        <v>1948</v>
      </c>
      <c r="C2357" s="37">
        <v>4818.42</v>
      </c>
      <c r="D2357" s="37">
        <v>4818.42</v>
      </c>
      <c r="E2357" s="37">
        <v>4818.42</v>
      </c>
      <c r="F2357" s="37">
        <v>4818.42</v>
      </c>
      <c r="G2357" s="37">
        <v>6812.25</v>
      </c>
      <c r="H2357" s="37">
        <v>6812.25</v>
      </c>
      <c r="I2357" s="37">
        <v>6812.25</v>
      </c>
      <c r="J2357" s="37">
        <v>6812.25</v>
      </c>
      <c r="K2357" s="37">
        <v>6812.25</v>
      </c>
      <c r="L2357" s="37">
        <v>6812.25</v>
      </c>
      <c r="M2357" s="37">
        <v>6812.25</v>
      </c>
      <c r="N2357" s="37">
        <v>6812.25</v>
      </c>
      <c r="O2357" s="37">
        <v>6812.25</v>
      </c>
      <c r="P2357" s="37">
        <v>6812.25</v>
      </c>
      <c r="Q2357" s="37">
        <v>6812.25</v>
      </c>
      <c r="R2357" s="37">
        <v>6812.25</v>
      </c>
      <c r="S2357" s="37">
        <v>6812.25</v>
      </c>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204</v>
      </c>
      <c r="B2376" s="7" t="s">
        <v>180</v>
      </c>
      <c r="C2376" s="8">
        <f>SUM(C2299:C2375)</f>
        <v>3373853.1100000003</v>
      </c>
      <c r="D2376" s="8">
        <f>SUM(D2298:D2375)</f>
        <v>3373853.1100000003</v>
      </c>
      <c r="E2376" s="8">
        <f>SUM(E2297:E2375)</f>
        <v>3395584.3300000005</v>
      </c>
      <c r="F2376" s="8">
        <f>SUM(F2296:F2375)</f>
        <v>3403449.6400000011</v>
      </c>
      <c r="G2376" s="8">
        <f>SUM(G2295:G2375)</f>
        <v>6021039.2200000007</v>
      </c>
      <c r="H2376" s="8">
        <f>SUM(H2289:H2375)</f>
        <v>6199858.9899999993</v>
      </c>
      <c r="I2376" s="8">
        <f>SUM(I2289:I2375)</f>
        <v>6278618.8099999987</v>
      </c>
      <c r="J2376" s="8">
        <f t="shared" ref="J2376" si="45">SUM(J2289:J2375)</f>
        <v>6455266.5599999996</v>
      </c>
      <c r="K2376" s="8">
        <f>SUM(K2289:K2375)</f>
        <v>6548922.8000000007</v>
      </c>
      <c r="L2376" s="8">
        <f t="shared" ref="L2376" si="46">SUM(L2289:L2375)</f>
        <v>6589460.75</v>
      </c>
      <c r="M2376" s="8">
        <f>SUM(M2289:M2375)</f>
        <v>6745938.1600000001</v>
      </c>
      <c r="N2376" s="11">
        <f>SUM(N2284:N2375)</f>
        <v>6789806.4900000002</v>
      </c>
      <c r="O2376" s="11">
        <f>SUM(O2284:O2375)</f>
        <v>6767732.9900000012</v>
      </c>
      <c r="P2376" s="11">
        <f>SUM(P2284:P2375)</f>
        <v>6790481.6300000008</v>
      </c>
      <c r="Q2376" s="11">
        <f>SUM(Q2284:Q2375)</f>
        <v>6896935.8400000008</v>
      </c>
      <c r="R2376" s="11">
        <f>SUM(R2283:R2375)</f>
        <v>6958250.6600000011</v>
      </c>
      <c r="S2376" s="11">
        <f>SUM(S2283:S2375)</f>
        <v>7083392.3000000007</v>
      </c>
    </row>
    <row r="2377" spans="1:19">
      <c r="A2377" s="76"/>
      <c r="B2377" s="7"/>
      <c r="C2377" s="8"/>
      <c r="D2377" s="8"/>
      <c r="E2377" s="8"/>
      <c r="F2377" s="8"/>
      <c r="G2377" s="8"/>
      <c r="H2377" s="8"/>
      <c r="I2377" s="8"/>
      <c r="J2377" s="8"/>
      <c r="K2377" s="8"/>
      <c r="L2377" s="8"/>
      <c r="M2377" s="10"/>
    </row>
    <row r="2378" spans="1:19">
      <c r="A2378" s="77" t="s">
        <v>205</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205</v>
      </c>
      <c r="B2471" s="7" t="s">
        <v>180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206</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206</v>
      </c>
      <c r="B2566" s="7" t="s">
        <v>180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207</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207</v>
      </c>
      <c r="B2661" s="7" t="s">
        <v>180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208</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208</v>
      </c>
      <c r="B2756" s="7" t="s">
        <v>180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209</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v>82730.94</v>
      </c>
      <c r="S2759" s="37">
        <v>82730.94</v>
      </c>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v>680.3</v>
      </c>
      <c r="Q2761" s="37">
        <v>680.3</v>
      </c>
      <c r="R2761" s="37">
        <v>680.3</v>
      </c>
      <c r="S2761" s="37">
        <v>680.3</v>
      </c>
    </row>
    <row r="2762" spans="1:19">
      <c r="A2762" s="40"/>
      <c r="B2762" s="6">
        <v>2018</v>
      </c>
      <c r="C2762" s="36"/>
      <c r="D2762" s="36"/>
      <c r="E2762" s="36"/>
      <c r="F2762" s="36"/>
      <c r="G2762" s="36"/>
      <c r="H2762" s="36"/>
      <c r="I2762" s="36"/>
      <c r="J2762" s="36"/>
      <c r="K2762" s="36"/>
      <c r="L2762" s="36"/>
      <c r="M2762" s="36"/>
      <c r="N2762" s="36"/>
      <c r="O2762" s="37">
        <v>6552.49</v>
      </c>
      <c r="P2762" s="37">
        <v>6552.49</v>
      </c>
      <c r="Q2762" s="37">
        <v>6552.49</v>
      </c>
      <c r="R2762" s="37">
        <v>6552.49</v>
      </c>
      <c r="S2762" s="37">
        <v>6552.49</v>
      </c>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v>17988</v>
      </c>
      <c r="N2764" s="37">
        <v>17988</v>
      </c>
      <c r="O2764" s="37">
        <v>17988</v>
      </c>
      <c r="P2764" s="37">
        <v>17988</v>
      </c>
      <c r="Q2764" s="37">
        <v>17988</v>
      </c>
      <c r="R2764" s="37">
        <v>17988</v>
      </c>
      <c r="S2764" s="37">
        <v>17988</v>
      </c>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v>26362.26</v>
      </c>
      <c r="D2778" s="37">
        <v>26362.26</v>
      </c>
      <c r="E2778" s="37">
        <v>26362.26</v>
      </c>
      <c r="F2778" s="37">
        <v>26362.26</v>
      </c>
      <c r="G2778" s="37">
        <v>26362.26</v>
      </c>
      <c r="H2778" s="37">
        <v>26362.26</v>
      </c>
      <c r="I2778" s="37">
        <v>26362.26</v>
      </c>
      <c r="J2778" s="37">
        <v>26362.26</v>
      </c>
      <c r="K2778" s="37">
        <v>26362.26</v>
      </c>
      <c r="L2778" s="37">
        <v>26362.26</v>
      </c>
      <c r="M2778" s="37">
        <v>26362.26</v>
      </c>
      <c r="N2778" s="37">
        <v>26362.26</v>
      </c>
      <c r="O2778" s="37">
        <v>26362.26</v>
      </c>
      <c r="P2778" s="37">
        <v>26362.26</v>
      </c>
      <c r="Q2778" s="37">
        <v>26362.26</v>
      </c>
      <c r="R2778" s="37">
        <v>26362.26</v>
      </c>
      <c r="S2778" s="37">
        <v>26362.26</v>
      </c>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v>2563.62</v>
      </c>
      <c r="D2785" s="37">
        <v>2563.62</v>
      </c>
      <c r="E2785" s="37">
        <v>2563.62</v>
      </c>
      <c r="F2785" s="37">
        <v>2563.62</v>
      </c>
      <c r="G2785" s="37">
        <v>2563.62</v>
      </c>
      <c r="H2785" s="37">
        <v>2563.62</v>
      </c>
      <c r="I2785" s="37">
        <v>2563.62</v>
      </c>
      <c r="J2785" s="37">
        <v>2563.62</v>
      </c>
      <c r="K2785" s="37">
        <v>2563.62</v>
      </c>
      <c r="L2785" s="37">
        <v>2563.62</v>
      </c>
      <c r="M2785" s="37">
        <v>2563.62</v>
      </c>
      <c r="N2785" s="37">
        <v>2563.62</v>
      </c>
      <c r="O2785" s="37">
        <v>2563.62</v>
      </c>
      <c r="P2785" s="37">
        <v>2563.62</v>
      </c>
      <c r="Q2785" s="37">
        <v>2563.62</v>
      </c>
      <c r="R2785" s="37">
        <v>2563.62</v>
      </c>
      <c r="S2785" s="37">
        <v>2563.62</v>
      </c>
    </row>
    <row r="2786" spans="2:19">
      <c r="B2786" s="6">
        <v>1994</v>
      </c>
      <c r="C2786" s="37">
        <v>889702.07</v>
      </c>
      <c r="D2786" s="37">
        <v>889702.07</v>
      </c>
      <c r="E2786" s="37">
        <v>889702.07</v>
      </c>
      <c r="F2786" s="37">
        <v>889702.07</v>
      </c>
      <c r="G2786" s="37">
        <v>889702.07</v>
      </c>
      <c r="H2786" s="37">
        <v>889702.07</v>
      </c>
      <c r="I2786" s="37">
        <v>889702.07</v>
      </c>
      <c r="J2786" s="37">
        <v>889702.07</v>
      </c>
      <c r="K2786" s="37">
        <v>889702.07</v>
      </c>
      <c r="L2786" s="37">
        <v>889702.07</v>
      </c>
      <c r="M2786" s="37">
        <v>889702.07</v>
      </c>
      <c r="N2786" s="37">
        <v>889702.07</v>
      </c>
      <c r="O2786" s="37">
        <v>889702.07</v>
      </c>
      <c r="P2786" s="37">
        <v>889702.07</v>
      </c>
      <c r="Q2786" s="37">
        <v>889702.07</v>
      </c>
      <c r="R2786" s="37">
        <v>889702.07</v>
      </c>
      <c r="S2786" s="37">
        <v>889702.07</v>
      </c>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v>9447.14</v>
      </c>
      <c r="D2803" s="37">
        <v>9447.14</v>
      </c>
      <c r="E2803" s="37">
        <v>9447.14</v>
      </c>
      <c r="F2803" s="37">
        <v>9447.14</v>
      </c>
      <c r="G2803" s="37">
        <v>9447.14</v>
      </c>
      <c r="H2803" s="37">
        <v>9447.14</v>
      </c>
      <c r="I2803" s="37">
        <v>9447.14</v>
      </c>
      <c r="J2803" s="37">
        <v>9447.14</v>
      </c>
      <c r="K2803" s="37">
        <v>9447.14</v>
      </c>
      <c r="L2803" s="37">
        <v>9447.14</v>
      </c>
      <c r="M2803" s="37">
        <v>9447.14</v>
      </c>
      <c r="N2803" s="37">
        <v>9447.14</v>
      </c>
      <c r="O2803" s="37">
        <v>9447.14</v>
      </c>
      <c r="P2803" s="37">
        <v>9447.14</v>
      </c>
      <c r="Q2803" s="37">
        <v>9447.14</v>
      </c>
      <c r="R2803" s="37">
        <v>9447.14</v>
      </c>
      <c r="S2803" s="37">
        <v>9447.14</v>
      </c>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v>2869.88</v>
      </c>
      <c r="D2807" s="37">
        <v>2869.88</v>
      </c>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209</v>
      </c>
      <c r="B2851" s="7" t="s">
        <v>180</v>
      </c>
      <c r="C2851" s="8">
        <f>SUM(C2774:C2850)</f>
        <v>930944.97</v>
      </c>
      <c r="D2851" s="8">
        <f>SUM(D2773:D2850)</f>
        <v>930944.97</v>
      </c>
      <c r="E2851" s="8">
        <f>SUM(E2772:E2850)</f>
        <v>928075.09</v>
      </c>
      <c r="F2851" s="8">
        <f>SUM(F2771:F2850)</f>
        <v>928075.09</v>
      </c>
      <c r="G2851" s="8">
        <f>SUM(G2770:G2850)</f>
        <v>928075.09</v>
      </c>
      <c r="H2851" s="8">
        <f>SUM(H2764:H2850)</f>
        <v>928075.09</v>
      </c>
      <c r="I2851" s="8">
        <f>SUM(I2764:I2850)</f>
        <v>928075.09</v>
      </c>
      <c r="J2851" s="8">
        <f t="shared" ref="J2851" si="55">SUM(J2764:J2850)</f>
        <v>928075.09</v>
      </c>
      <c r="K2851" s="8">
        <f>SUM(K2764:K2850)</f>
        <v>928075.09</v>
      </c>
      <c r="L2851" s="8">
        <f t="shared" ref="L2851" si="56">SUM(L2764:L2850)</f>
        <v>928075.09</v>
      </c>
      <c r="M2851" s="8">
        <f>SUM(M2764:M2850)</f>
        <v>946063.09</v>
      </c>
      <c r="N2851" s="11">
        <f>SUM(N2759:N2850)</f>
        <v>946063.09</v>
      </c>
      <c r="O2851" s="11">
        <f>SUM(O2759:O2850)</f>
        <v>952615.58</v>
      </c>
      <c r="P2851" s="11">
        <f>SUM(P2759:P2850)</f>
        <v>953295.88</v>
      </c>
      <c r="Q2851" s="11">
        <f>SUM(Q2759:Q2850)</f>
        <v>953295.88</v>
      </c>
      <c r="R2851" s="11">
        <f>SUM(R2758:R2850)</f>
        <v>1036026.82</v>
      </c>
      <c r="S2851" s="11">
        <f>SUM(S2758:S2850)</f>
        <v>1036026.82</v>
      </c>
    </row>
    <row r="2852" spans="1:19">
      <c r="A2852" s="76"/>
      <c r="B2852" s="7"/>
      <c r="C2852" s="8"/>
      <c r="D2852" s="8"/>
      <c r="E2852" s="8"/>
      <c r="F2852" s="8"/>
      <c r="G2852" s="8"/>
      <c r="H2852" s="8"/>
      <c r="I2852" s="8"/>
      <c r="J2852" s="8"/>
      <c r="K2852" s="8"/>
      <c r="L2852" s="8"/>
      <c r="M2852" s="10"/>
    </row>
    <row r="2853" spans="1:19" ht="51">
      <c r="A2853" s="77" t="s">
        <v>210</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v>15616</v>
      </c>
      <c r="J2863" s="37">
        <v>15616</v>
      </c>
      <c r="K2863" s="37">
        <v>15616</v>
      </c>
      <c r="L2863" s="37">
        <v>15616</v>
      </c>
      <c r="M2863" s="37">
        <v>15616</v>
      </c>
      <c r="N2863" s="37">
        <v>15616</v>
      </c>
      <c r="O2863" s="37">
        <v>15616</v>
      </c>
      <c r="P2863" s="37">
        <v>15616</v>
      </c>
      <c r="Q2863" s="37">
        <v>10807.57</v>
      </c>
      <c r="R2863" s="37">
        <v>10807.57</v>
      </c>
      <c r="S2863" s="37">
        <v>10807.57</v>
      </c>
    </row>
    <row r="2864" spans="1:19">
      <c r="B2864" s="6">
        <v>2011</v>
      </c>
      <c r="C2864" s="36"/>
      <c r="D2864" s="36"/>
      <c r="E2864" s="36"/>
      <c r="F2864" s="36"/>
      <c r="G2864" s="36"/>
      <c r="H2864" s="37">
        <v>17895.55</v>
      </c>
      <c r="I2864" s="37">
        <v>17895.55</v>
      </c>
      <c r="J2864" s="37">
        <v>17895.55</v>
      </c>
      <c r="K2864" s="37">
        <v>17895.55</v>
      </c>
      <c r="L2864" s="37">
        <v>17895.55</v>
      </c>
      <c r="M2864" s="37">
        <v>17895.55</v>
      </c>
      <c r="N2864" s="37">
        <v>17895.55</v>
      </c>
      <c r="O2864" s="37">
        <v>17895.55</v>
      </c>
      <c r="P2864" s="37">
        <v>17895.55</v>
      </c>
      <c r="Q2864" s="37">
        <v>17895.55</v>
      </c>
      <c r="R2864" s="37">
        <v>17895.55</v>
      </c>
      <c r="S2864" s="37">
        <v>17895.55</v>
      </c>
    </row>
    <row r="2865" spans="2:19">
      <c r="B2865" s="6">
        <v>2010</v>
      </c>
      <c r="C2865" s="36"/>
      <c r="D2865" s="36"/>
      <c r="E2865" s="36"/>
      <c r="F2865" s="36"/>
      <c r="G2865" s="37">
        <v>1512.03</v>
      </c>
      <c r="H2865" s="37">
        <v>1512.03</v>
      </c>
      <c r="I2865" s="37">
        <v>1512.03</v>
      </c>
      <c r="J2865" s="37">
        <v>1512.03</v>
      </c>
      <c r="K2865" s="37">
        <v>1512.03</v>
      </c>
      <c r="L2865" s="37">
        <v>1512.03</v>
      </c>
      <c r="M2865" s="37">
        <v>1512.03</v>
      </c>
      <c r="N2865" s="37">
        <v>1512.03</v>
      </c>
      <c r="O2865" s="37">
        <v>1512.03</v>
      </c>
      <c r="P2865" s="37">
        <v>1512.03</v>
      </c>
      <c r="Q2865" s="37">
        <v>1512.03</v>
      </c>
      <c r="R2865" s="37">
        <v>1512.03</v>
      </c>
      <c r="S2865" s="37">
        <v>1512.03</v>
      </c>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v>4214</v>
      </c>
      <c r="F2867" s="37">
        <v>4214</v>
      </c>
      <c r="G2867" s="37">
        <v>4214</v>
      </c>
      <c r="H2867" s="37">
        <v>4214</v>
      </c>
      <c r="I2867" s="37">
        <v>3034.08</v>
      </c>
      <c r="J2867" s="37">
        <v>2949.8</v>
      </c>
      <c r="K2867" s="37">
        <v>2949.8</v>
      </c>
      <c r="L2867" s="37">
        <v>2949.8</v>
      </c>
      <c r="M2867" s="37">
        <v>2949.8</v>
      </c>
      <c r="N2867" s="37">
        <v>2949.8</v>
      </c>
      <c r="O2867" s="37">
        <v>2949.8</v>
      </c>
      <c r="P2867" s="37">
        <v>2949.8</v>
      </c>
      <c r="Q2867" s="37">
        <v>2949.8</v>
      </c>
      <c r="R2867" s="37">
        <v>2949.8</v>
      </c>
      <c r="S2867" s="37">
        <v>2949.8</v>
      </c>
    </row>
    <row r="2868" spans="2:19">
      <c r="B2868" s="6">
        <v>2007</v>
      </c>
      <c r="C2868" s="36"/>
      <c r="D2868" s="37">
        <v>21072.871999999999</v>
      </c>
      <c r="E2868" s="37">
        <v>21074.301599999999</v>
      </c>
      <c r="F2868" s="37">
        <v>21058.576000000001</v>
      </c>
      <c r="G2868" s="37">
        <v>67318.906000000003</v>
      </c>
      <c r="H2868" s="37">
        <v>68555.509999999995</v>
      </c>
      <c r="I2868" s="37">
        <v>68221.83</v>
      </c>
      <c r="J2868" s="37">
        <v>68138.41</v>
      </c>
      <c r="K2868" s="37">
        <v>68138.41</v>
      </c>
      <c r="L2868" s="37">
        <v>68138.41</v>
      </c>
      <c r="M2868" s="37">
        <v>67971.569999999992</v>
      </c>
      <c r="N2868" s="37">
        <v>67971.569999999992</v>
      </c>
      <c r="O2868" s="37">
        <v>67971.570000000007</v>
      </c>
      <c r="P2868" s="37">
        <v>67804.73</v>
      </c>
      <c r="Q2868" s="37">
        <v>67804.73000000001</v>
      </c>
      <c r="R2868" s="37">
        <v>67721.31</v>
      </c>
      <c r="S2868" s="37">
        <v>67721.31</v>
      </c>
    </row>
    <row r="2869" spans="2:19">
      <c r="B2869" s="6">
        <v>2006</v>
      </c>
      <c r="C2869" s="37">
        <v>33368</v>
      </c>
      <c r="D2869" s="37">
        <v>33368</v>
      </c>
      <c r="E2869" s="37">
        <v>33368</v>
      </c>
      <c r="F2869" s="37">
        <v>33368</v>
      </c>
      <c r="G2869" s="37">
        <v>33368</v>
      </c>
      <c r="H2869" s="37">
        <v>33368</v>
      </c>
      <c r="I2869" s="37">
        <v>32950.9</v>
      </c>
      <c r="J2869" s="37">
        <v>32784.06</v>
      </c>
      <c r="K2869" s="37">
        <v>32784.06</v>
      </c>
      <c r="L2869" s="37">
        <v>32533.8</v>
      </c>
      <c r="M2869" s="37">
        <v>32283.54</v>
      </c>
      <c r="N2869" s="37">
        <v>32283.54</v>
      </c>
      <c r="O2869" s="37">
        <v>32200.12</v>
      </c>
      <c r="P2869" s="37">
        <v>31866.44</v>
      </c>
      <c r="Q2869" s="37">
        <v>31783.02</v>
      </c>
      <c r="R2869" s="37">
        <v>30781.98</v>
      </c>
      <c r="S2869" s="37">
        <v>30781.98</v>
      </c>
    </row>
    <row r="2870" spans="2:19">
      <c r="B2870" s="6">
        <v>2005</v>
      </c>
      <c r="C2870" s="37">
        <v>45745.020000000004</v>
      </c>
      <c r="D2870" s="37">
        <v>45745.020000000004</v>
      </c>
      <c r="E2870" s="37">
        <v>45745.020000000004</v>
      </c>
      <c r="F2870" s="37">
        <v>45745.020000000004</v>
      </c>
      <c r="G2870" s="37">
        <v>58258.020000000004</v>
      </c>
      <c r="H2870" s="37">
        <v>42947.520000000004</v>
      </c>
      <c r="I2870" s="37">
        <v>42262.740000000005</v>
      </c>
      <c r="J2870" s="37">
        <v>42110.57</v>
      </c>
      <c r="K2870" s="37">
        <v>42110.57</v>
      </c>
      <c r="L2870" s="37">
        <v>41882.31</v>
      </c>
      <c r="M2870" s="37">
        <v>41654.050000000003</v>
      </c>
      <c r="N2870" s="37">
        <v>41654.050000000003</v>
      </c>
      <c r="O2870" s="37">
        <v>41501.880000000005</v>
      </c>
      <c r="P2870" s="37">
        <v>41501.880000000005</v>
      </c>
      <c r="Q2870" s="37">
        <v>41350.11</v>
      </c>
      <c r="R2870" s="37">
        <v>40672.449999999997</v>
      </c>
      <c r="S2870" s="37">
        <v>40672.449999999997</v>
      </c>
    </row>
    <row r="2871" spans="2:19">
      <c r="B2871" s="6">
        <v>2004</v>
      </c>
      <c r="C2871" s="37">
        <v>306.63362000000001</v>
      </c>
      <c r="D2871" s="37">
        <v>301.04419999999999</v>
      </c>
      <c r="E2871" s="37">
        <v>301.14226000000002</v>
      </c>
      <c r="F2871" s="37">
        <v>300.06360000000001</v>
      </c>
      <c r="G2871" s="37">
        <v>307.41810000000004</v>
      </c>
      <c r="H2871" s="37">
        <v>392.24</v>
      </c>
      <c r="I2871" s="37">
        <v>392.24</v>
      </c>
      <c r="J2871" s="37">
        <v>392.24</v>
      </c>
      <c r="K2871" s="37">
        <v>392.24</v>
      </c>
      <c r="L2871" s="37">
        <v>392.24</v>
      </c>
      <c r="M2871" s="37">
        <v>392.24</v>
      </c>
      <c r="N2871" s="37">
        <v>392.24</v>
      </c>
      <c r="O2871" s="37">
        <v>392.24</v>
      </c>
      <c r="P2871" s="37">
        <v>392.24</v>
      </c>
      <c r="Q2871" s="37">
        <v>392.24</v>
      </c>
      <c r="R2871" s="37">
        <v>392.24</v>
      </c>
      <c r="S2871" s="37">
        <v>392.24</v>
      </c>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v>6467.2614000000003</v>
      </c>
      <c r="D2873" s="37">
        <v>6349.3739999999998</v>
      </c>
      <c r="E2873" s="37">
        <v>6351.4421999999995</v>
      </c>
      <c r="F2873" s="37">
        <v>6328.6920000000009</v>
      </c>
      <c r="G2873" s="37">
        <v>6483.8070000000007</v>
      </c>
      <c r="H2873" s="37">
        <v>8272.7999999999993</v>
      </c>
      <c r="I2873" s="37">
        <v>8272.7999999999993</v>
      </c>
      <c r="J2873" s="37">
        <v>8272.7999999999993</v>
      </c>
      <c r="K2873" s="37">
        <v>8272.7999999999993</v>
      </c>
      <c r="L2873" s="37">
        <v>8272.7999999999993</v>
      </c>
      <c r="M2873" s="37">
        <v>8272.7999999999993</v>
      </c>
      <c r="N2873" s="37">
        <v>8272.7999999999993</v>
      </c>
      <c r="O2873" s="37">
        <v>8272.7999999999993</v>
      </c>
      <c r="P2873" s="37">
        <v>8272.7999999999993</v>
      </c>
      <c r="Q2873" s="37">
        <v>8272.7999999999993</v>
      </c>
      <c r="R2873" s="37">
        <v>8272.7999999999993</v>
      </c>
      <c r="S2873" s="37">
        <v>8272.7999999999993</v>
      </c>
    </row>
    <row r="2874" spans="2:19">
      <c r="B2874" s="6">
        <v>2001</v>
      </c>
      <c r="C2874" s="37">
        <v>4105.4508079999996</v>
      </c>
      <c r="D2874" s="37">
        <v>4030.61528</v>
      </c>
      <c r="E2874" s="37">
        <v>4031.9281840000003</v>
      </c>
      <c r="F2874" s="37">
        <v>4017.4862400000006</v>
      </c>
      <c r="G2874" s="37">
        <v>4115.9540400000005</v>
      </c>
      <c r="H2874" s="37">
        <v>5251.6160000000009</v>
      </c>
      <c r="I2874" s="37">
        <v>5251.6160000000009</v>
      </c>
      <c r="J2874" s="37">
        <v>5251.6160000000009</v>
      </c>
      <c r="K2874" s="37">
        <v>5251.6160000000009</v>
      </c>
      <c r="L2874" s="37">
        <v>5251.6160000000009</v>
      </c>
      <c r="M2874" s="37">
        <v>5251.6160000000009</v>
      </c>
      <c r="N2874" s="37">
        <v>5251.6160000000009</v>
      </c>
      <c r="O2874" s="37">
        <v>5251.616</v>
      </c>
      <c r="P2874" s="37">
        <v>5251.616</v>
      </c>
      <c r="Q2874" s="37">
        <v>5251.616</v>
      </c>
      <c r="R2874" s="37">
        <v>5251.616</v>
      </c>
      <c r="S2874" s="37">
        <v>5251.616</v>
      </c>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v>334.73</v>
      </c>
      <c r="D2877" s="37">
        <v>66.95</v>
      </c>
      <c r="E2877" s="37"/>
      <c r="F2877" s="37"/>
      <c r="G2877" s="37"/>
      <c r="H2877" s="37"/>
      <c r="I2877" s="37"/>
      <c r="J2877" s="37"/>
      <c r="K2877" s="37"/>
      <c r="L2877" s="37"/>
      <c r="M2877" s="37"/>
      <c r="N2877" s="37"/>
      <c r="O2877" s="37"/>
      <c r="P2877" s="37"/>
      <c r="Q2877" s="37"/>
      <c r="R2877" s="37"/>
      <c r="S2877" s="37"/>
    </row>
    <row r="2878" spans="2:19">
      <c r="B2878" s="6">
        <v>1997</v>
      </c>
      <c r="C2878" s="37">
        <v>7178.4345240000002</v>
      </c>
      <c r="D2878" s="37">
        <v>7084.3268399999997</v>
      </c>
      <c r="E2878" s="37">
        <v>5070.2578520000006</v>
      </c>
      <c r="F2878" s="37">
        <v>5052.0967200000005</v>
      </c>
      <c r="G2878" s="37">
        <v>5175.9226200000012</v>
      </c>
      <c r="H2878" s="37">
        <v>6604.0480000000007</v>
      </c>
      <c r="I2878" s="37">
        <v>6604.0480000000007</v>
      </c>
      <c r="J2878" s="37">
        <v>6604.0480000000007</v>
      </c>
      <c r="K2878" s="37">
        <v>6604.0480000000007</v>
      </c>
      <c r="L2878" s="37">
        <v>6604.0480000000007</v>
      </c>
      <c r="M2878" s="37">
        <v>6604.0480000000007</v>
      </c>
      <c r="N2878" s="37">
        <v>6604.0480000000007</v>
      </c>
      <c r="O2878" s="37">
        <v>6604.0479999999989</v>
      </c>
      <c r="P2878" s="37">
        <v>6604.0479999999989</v>
      </c>
      <c r="Q2878" s="37">
        <v>6604.0479999999989</v>
      </c>
      <c r="R2878" s="37">
        <v>6604.0479999999989</v>
      </c>
      <c r="S2878" s="37">
        <v>6604.0479999999989</v>
      </c>
    </row>
    <row r="2879" spans="2:19">
      <c r="B2879" s="6">
        <v>1996</v>
      </c>
      <c r="C2879" s="37">
        <v>31743.427387</v>
      </c>
      <c r="D2879" s="37">
        <v>30674.849669999996</v>
      </c>
      <c r="E2879" s="37">
        <v>24102.378051</v>
      </c>
      <c r="F2879" s="37">
        <v>24016.045859999998</v>
      </c>
      <c r="G2879" s="37">
        <v>24604.674435000001</v>
      </c>
      <c r="H2879" s="37">
        <v>31393.524000000001</v>
      </c>
      <c r="I2879" s="37">
        <v>31393.524000000001</v>
      </c>
      <c r="J2879" s="37">
        <v>31393.524000000001</v>
      </c>
      <c r="K2879" s="37">
        <v>31393.524000000001</v>
      </c>
      <c r="L2879" s="37">
        <v>31393.524000000001</v>
      </c>
      <c r="M2879" s="37">
        <v>31393.524000000001</v>
      </c>
      <c r="N2879" s="37">
        <v>31393.524000000001</v>
      </c>
      <c r="O2879" s="37">
        <v>31393.524000000001</v>
      </c>
      <c r="P2879" s="37">
        <v>31393.524000000001</v>
      </c>
      <c r="Q2879" s="37">
        <v>31393.524000000001</v>
      </c>
      <c r="R2879" s="37">
        <v>31393.524000000001</v>
      </c>
      <c r="S2879" s="37">
        <v>31393.524000000001</v>
      </c>
    </row>
    <row r="2880" spans="2:19">
      <c r="B2880" s="6">
        <v>1995</v>
      </c>
      <c r="C2880" s="37">
        <v>60364.293367999999</v>
      </c>
      <c r="D2880" s="37">
        <v>58537.544879999994</v>
      </c>
      <c r="E2880" s="37">
        <v>30784.269064</v>
      </c>
      <c r="F2880" s="37">
        <v>30674.00304</v>
      </c>
      <c r="G2880" s="37">
        <v>31425.81684</v>
      </c>
      <c r="H2880" s="37">
        <v>40096.736000000004</v>
      </c>
      <c r="I2880" s="37">
        <v>40096.736000000004</v>
      </c>
      <c r="J2880" s="37">
        <v>40096.736000000004</v>
      </c>
      <c r="K2880" s="37">
        <v>40096.736000000004</v>
      </c>
      <c r="L2880" s="37">
        <v>40096.736000000004</v>
      </c>
      <c r="M2880" s="37">
        <v>40096.736000000004</v>
      </c>
      <c r="N2880" s="37">
        <v>40096.736000000004</v>
      </c>
      <c r="O2880" s="37">
        <v>40096.735999999997</v>
      </c>
      <c r="P2880" s="37">
        <v>40096.735999999997</v>
      </c>
      <c r="Q2880" s="37">
        <v>40096.735999999997</v>
      </c>
      <c r="R2880" s="37">
        <v>40096.735999999997</v>
      </c>
      <c r="S2880" s="37">
        <v>40096.735999999997</v>
      </c>
    </row>
    <row r="2881" spans="2:19">
      <c r="B2881" s="6">
        <v>1994</v>
      </c>
      <c r="C2881" s="37">
        <v>53580.887495000003</v>
      </c>
      <c r="D2881" s="37">
        <v>53120.487949999995</v>
      </c>
      <c r="E2881" s="37">
        <v>24805.035135000002</v>
      </c>
      <c r="F2881" s="37">
        <v>24716.186100000003</v>
      </c>
      <c r="G2881" s="37">
        <v>25321.974975000005</v>
      </c>
      <c r="H2881" s="37">
        <v>32308.739999999998</v>
      </c>
      <c r="I2881" s="37">
        <v>32308.739999999998</v>
      </c>
      <c r="J2881" s="37">
        <v>32308.739999999998</v>
      </c>
      <c r="K2881" s="37">
        <v>32308.739999999998</v>
      </c>
      <c r="L2881" s="37">
        <v>32308.739999999998</v>
      </c>
      <c r="M2881" s="37">
        <v>32308.739999999998</v>
      </c>
      <c r="N2881" s="37">
        <v>32308.739999999998</v>
      </c>
      <c r="O2881" s="37">
        <v>32308.74</v>
      </c>
      <c r="P2881" s="37">
        <v>32308.74</v>
      </c>
      <c r="Q2881" s="37">
        <v>32308.74</v>
      </c>
      <c r="R2881" s="37">
        <v>32308.74</v>
      </c>
      <c r="S2881" s="37">
        <v>32308.74</v>
      </c>
    </row>
    <row r="2882" spans="2:19">
      <c r="B2882" s="6">
        <v>1993</v>
      </c>
      <c r="C2882" s="37">
        <v>84942.543684000018</v>
      </c>
      <c r="D2882" s="37">
        <v>83723.942439999999</v>
      </c>
      <c r="E2882" s="37">
        <v>32301.060532</v>
      </c>
      <c r="F2882" s="37">
        <v>32185.361520000002</v>
      </c>
      <c r="G2882" s="37">
        <v>32974.218420000005</v>
      </c>
      <c r="H2882" s="37">
        <v>42072.367999999995</v>
      </c>
      <c r="I2882" s="37">
        <v>42072.367999999995</v>
      </c>
      <c r="J2882" s="37">
        <v>42072.367999999995</v>
      </c>
      <c r="K2882" s="37">
        <v>42072.367999999995</v>
      </c>
      <c r="L2882" s="37">
        <v>42072.367999999995</v>
      </c>
      <c r="M2882" s="37">
        <v>42072.367999999995</v>
      </c>
      <c r="N2882" s="37">
        <v>42072.367999999995</v>
      </c>
      <c r="O2882" s="37">
        <v>42072.367999999995</v>
      </c>
      <c r="P2882" s="37">
        <v>42072.367999999995</v>
      </c>
      <c r="Q2882" s="37">
        <v>42072.367999999995</v>
      </c>
      <c r="R2882" s="37">
        <v>42072.367999999995</v>
      </c>
      <c r="S2882" s="37">
        <v>42072.367999999995</v>
      </c>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v>666.38246199999992</v>
      </c>
      <c r="D2885" s="37">
        <v>654.23541999999998</v>
      </c>
      <c r="E2885" s="37">
        <v>654.44852600000002</v>
      </c>
      <c r="F2885" s="37">
        <v>652.10436000000004</v>
      </c>
      <c r="G2885" s="37">
        <v>668.08731</v>
      </c>
      <c r="H2885" s="37">
        <v>852.42399999999998</v>
      </c>
      <c r="I2885" s="37">
        <v>852.42399999999998</v>
      </c>
      <c r="J2885" s="37">
        <v>852.42399999999998</v>
      </c>
      <c r="K2885" s="37">
        <v>852.42399999999998</v>
      </c>
      <c r="L2885" s="37">
        <v>852.42399999999998</v>
      </c>
      <c r="M2885" s="37">
        <v>852.42399999999998</v>
      </c>
      <c r="N2885" s="37">
        <v>852.42399999999998</v>
      </c>
      <c r="O2885" s="37">
        <v>852.42399999999998</v>
      </c>
      <c r="P2885" s="37">
        <v>852.42399999999998</v>
      </c>
      <c r="Q2885" s="37">
        <v>852.42399999999998</v>
      </c>
      <c r="R2885" s="37">
        <v>852.42399999999998</v>
      </c>
      <c r="S2885" s="37">
        <v>852.42399999999998</v>
      </c>
    </row>
    <row r="2886" spans="2:19">
      <c r="B2886" s="6">
        <v>1989</v>
      </c>
      <c r="C2886" s="37">
        <v>721.54274199999998</v>
      </c>
      <c r="D2886" s="37">
        <v>708.39022</v>
      </c>
      <c r="E2886" s="37">
        <v>708.62096600000007</v>
      </c>
      <c r="F2886" s="37">
        <v>706.08276000000001</v>
      </c>
      <c r="G2886" s="37">
        <v>723.38870999999995</v>
      </c>
      <c r="H2886" s="37">
        <v>922.98399999999992</v>
      </c>
      <c r="I2886" s="37">
        <v>922.98399999999992</v>
      </c>
      <c r="J2886" s="37">
        <v>922.98399999999992</v>
      </c>
      <c r="K2886" s="37">
        <v>922.98399999999992</v>
      </c>
      <c r="L2886" s="37">
        <v>922.98399999999992</v>
      </c>
      <c r="M2886" s="37">
        <v>922.98399999999992</v>
      </c>
      <c r="N2886" s="37">
        <v>922.98399999999992</v>
      </c>
      <c r="O2886" s="37">
        <v>922.98400000000004</v>
      </c>
      <c r="P2886" s="37">
        <v>922.98400000000004</v>
      </c>
      <c r="Q2886" s="37">
        <v>922.98400000000004</v>
      </c>
      <c r="R2886" s="37">
        <v>922.98400000000004</v>
      </c>
      <c r="S2886" s="37">
        <v>922.98400000000004</v>
      </c>
    </row>
    <row r="2887" spans="2:19">
      <c r="B2887" s="6">
        <v>1988</v>
      </c>
      <c r="C2887" s="37">
        <v>1603.125344</v>
      </c>
      <c r="D2887" s="37">
        <v>1573.9030400000001</v>
      </c>
      <c r="E2887" s="37">
        <v>1574.415712</v>
      </c>
      <c r="F2887" s="37">
        <v>1568.7763200000002</v>
      </c>
      <c r="G2887" s="37">
        <v>1607.2267200000001</v>
      </c>
      <c r="H2887" s="37">
        <v>2050.6880000000001</v>
      </c>
      <c r="I2887" s="37">
        <v>2050.6880000000001</v>
      </c>
      <c r="J2887" s="37">
        <v>2050.6880000000001</v>
      </c>
      <c r="K2887" s="37">
        <v>2050.6880000000001</v>
      </c>
      <c r="L2887" s="37">
        <v>2050.6880000000001</v>
      </c>
      <c r="M2887" s="37">
        <v>2050.6880000000001</v>
      </c>
      <c r="N2887" s="37">
        <v>2050.6880000000001</v>
      </c>
      <c r="O2887" s="37">
        <v>2050.6880000000001</v>
      </c>
      <c r="P2887" s="37">
        <v>2050.6880000000001</v>
      </c>
      <c r="Q2887" s="37">
        <v>2050.6880000000001</v>
      </c>
      <c r="R2887" s="37">
        <v>2050.6880000000001</v>
      </c>
      <c r="S2887" s="37">
        <v>2050.6880000000001</v>
      </c>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v>3225.44</v>
      </c>
      <c r="D2889" s="37">
        <v>1445.88</v>
      </c>
      <c r="E2889" s="37"/>
      <c r="F2889" s="37"/>
      <c r="G2889" s="37"/>
      <c r="H2889" s="37"/>
      <c r="I2889" s="37"/>
      <c r="J2889" s="37"/>
      <c r="K2889" s="37"/>
      <c r="L2889" s="37"/>
      <c r="M2889" s="37"/>
      <c r="N2889" s="37"/>
      <c r="O2889" s="37"/>
      <c r="P2889" s="37"/>
      <c r="Q2889" s="37"/>
      <c r="R2889" s="37"/>
      <c r="S2889" s="37"/>
    </row>
    <row r="2890" spans="2:19">
      <c r="B2890" s="6">
        <v>1985</v>
      </c>
      <c r="C2890" s="37">
        <v>284.27999999999997</v>
      </c>
      <c r="D2890" s="37">
        <v>284.27999999999997</v>
      </c>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v>8164.82</v>
      </c>
      <c r="D2892" s="37">
        <v>8164.82</v>
      </c>
      <c r="E2892" s="37"/>
      <c r="F2892" s="37"/>
      <c r="G2892" s="37"/>
      <c r="H2892" s="37"/>
      <c r="I2892" s="37"/>
      <c r="J2892" s="37"/>
      <c r="K2892" s="37"/>
      <c r="L2892" s="37"/>
      <c r="M2892" s="37"/>
      <c r="N2892" s="37"/>
      <c r="O2892" s="37"/>
      <c r="P2892" s="37"/>
      <c r="Q2892" s="37"/>
      <c r="R2892" s="37"/>
      <c r="S2892" s="37"/>
    </row>
    <row r="2893" spans="2:19">
      <c r="B2893" s="6">
        <v>1982</v>
      </c>
      <c r="C2893" s="37">
        <v>10350.59</v>
      </c>
      <c r="D2893" s="37">
        <v>10350.59</v>
      </c>
      <c r="E2893" s="37"/>
      <c r="F2893" s="37"/>
      <c r="G2893" s="37"/>
      <c r="H2893" s="37"/>
      <c r="I2893" s="37"/>
      <c r="J2893" s="37"/>
      <c r="K2893" s="37"/>
      <c r="L2893" s="37"/>
      <c r="M2893" s="37"/>
      <c r="N2893" s="37"/>
      <c r="O2893" s="37"/>
      <c r="P2893" s="37"/>
      <c r="Q2893" s="37"/>
      <c r="R2893" s="37"/>
      <c r="S2893" s="37"/>
    </row>
    <row r="2894" spans="2:19">
      <c r="B2894" s="6">
        <v>1981</v>
      </c>
      <c r="C2894" s="37">
        <v>4538.3500000000004</v>
      </c>
      <c r="D2894" s="37"/>
      <c r="E2894" s="37"/>
      <c r="F2894" s="37"/>
      <c r="G2894" s="37"/>
      <c r="H2894" s="37"/>
      <c r="I2894" s="37"/>
      <c r="J2894" s="37"/>
      <c r="K2894" s="37"/>
      <c r="L2894" s="37"/>
      <c r="M2894" s="37"/>
      <c r="N2894" s="37"/>
      <c r="O2894" s="37"/>
      <c r="P2894" s="37"/>
      <c r="Q2894" s="37"/>
      <c r="R2894" s="37"/>
      <c r="S2894" s="37"/>
    </row>
    <row r="2895" spans="2:19">
      <c r="B2895" s="6">
        <v>1980</v>
      </c>
      <c r="C2895" s="37">
        <v>33578.03</v>
      </c>
      <c r="D2895" s="37">
        <v>27207.599999999999</v>
      </c>
      <c r="E2895" s="37"/>
      <c r="F2895" s="37"/>
      <c r="G2895" s="37">
        <v>17994.41</v>
      </c>
      <c r="H2895" s="37">
        <v>17994.41</v>
      </c>
      <c r="I2895" s="37">
        <v>17994.41</v>
      </c>
      <c r="J2895" s="37">
        <v>17994.41</v>
      </c>
      <c r="K2895" s="37">
        <v>17994.41</v>
      </c>
      <c r="L2895" s="37">
        <v>17994.41</v>
      </c>
      <c r="M2895" s="37">
        <v>17994.41</v>
      </c>
      <c r="N2895" s="37">
        <v>17994.41</v>
      </c>
      <c r="O2895" s="37">
        <v>17994.41</v>
      </c>
      <c r="P2895" s="37">
        <v>17994.41</v>
      </c>
      <c r="Q2895" s="37">
        <v>17994.41</v>
      </c>
      <c r="R2895" s="37">
        <v>17994.41</v>
      </c>
      <c r="S2895" s="37">
        <v>17994.41</v>
      </c>
    </row>
    <row r="2896" spans="2:19">
      <c r="B2896" s="6">
        <v>1979</v>
      </c>
      <c r="C2896" s="37">
        <v>38508.82</v>
      </c>
      <c r="D2896" s="37">
        <v>35178.25</v>
      </c>
      <c r="E2896" s="37"/>
      <c r="F2896" s="37"/>
      <c r="G2896" s="37">
        <v>2500.2199999999998</v>
      </c>
      <c r="H2896" s="37">
        <v>2500.2199999999998</v>
      </c>
      <c r="I2896" s="37">
        <v>2500.2199999999998</v>
      </c>
      <c r="J2896" s="37">
        <v>2500.2199999999998</v>
      </c>
      <c r="K2896" s="37">
        <v>2500.2199999999998</v>
      </c>
      <c r="L2896" s="37">
        <v>2500.2199999999998</v>
      </c>
      <c r="M2896" s="37">
        <v>2500.2199999999998</v>
      </c>
      <c r="N2896" s="37">
        <v>2500.2199999999998</v>
      </c>
      <c r="O2896" s="37">
        <v>2500.2199999999998</v>
      </c>
      <c r="P2896" s="37">
        <v>2500.2199999999998</v>
      </c>
      <c r="Q2896" s="37">
        <v>2500.2199999999998</v>
      </c>
      <c r="R2896" s="37">
        <v>2500.2199999999998</v>
      </c>
      <c r="S2896" s="37">
        <v>2500.2199999999998</v>
      </c>
    </row>
    <row r="2897" spans="2:19">
      <c r="B2897" s="6">
        <v>1978</v>
      </c>
      <c r="C2897" s="37">
        <v>37044.15</v>
      </c>
      <c r="D2897" s="37">
        <v>31358.370000000003</v>
      </c>
      <c r="E2897" s="37"/>
      <c r="F2897" s="37"/>
      <c r="G2897" s="37">
        <v>6715.3099999999995</v>
      </c>
      <c r="H2897" s="37">
        <v>6715.3099999999995</v>
      </c>
      <c r="I2897" s="37">
        <v>6715.3099999999995</v>
      </c>
      <c r="J2897" s="37">
        <v>6715.3099999999995</v>
      </c>
      <c r="K2897" s="37">
        <v>6715.3099999999995</v>
      </c>
      <c r="L2897" s="37">
        <v>6715.3099999999995</v>
      </c>
      <c r="M2897" s="37">
        <v>6715.3099999999995</v>
      </c>
      <c r="N2897" s="37">
        <v>6715.3099999999995</v>
      </c>
      <c r="O2897" s="37">
        <v>6715.3099999999995</v>
      </c>
      <c r="P2897" s="37">
        <v>6715.3099999999995</v>
      </c>
      <c r="Q2897" s="37">
        <v>6715.3099999999995</v>
      </c>
      <c r="R2897" s="37">
        <v>6715.3099999999995</v>
      </c>
      <c r="S2897" s="37">
        <v>6715.3099999999995</v>
      </c>
    </row>
    <row r="2898" spans="2:19">
      <c r="B2898" s="6">
        <v>1977</v>
      </c>
      <c r="C2898" s="37">
        <v>25848.190000000002</v>
      </c>
      <c r="D2898" s="37">
        <v>19820.14</v>
      </c>
      <c r="E2898" s="37"/>
      <c r="F2898" s="37"/>
      <c r="G2898" s="37">
        <v>7345.22</v>
      </c>
      <c r="H2898" s="37">
        <v>7345.22</v>
      </c>
      <c r="I2898" s="37">
        <v>7345.22</v>
      </c>
      <c r="J2898" s="37">
        <v>7345.22</v>
      </c>
      <c r="K2898" s="37">
        <v>7345.22</v>
      </c>
      <c r="L2898" s="37">
        <v>7345.22</v>
      </c>
      <c r="M2898" s="37">
        <v>7345.22</v>
      </c>
      <c r="N2898" s="37">
        <v>7345.22</v>
      </c>
      <c r="O2898" s="37">
        <v>7345.22</v>
      </c>
      <c r="P2898" s="37">
        <v>7345.22</v>
      </c>
      <c r="Q2898" s="37">
        <v>7345.22</v>
      </c>
      <c r="R2898" s="37">
        <v>7345.22</v>
      </c>
      <c r="S2898" s="37">
        <v>7345.22</v>
      </c>
    </row>
    <row r="2899" spans="2:19">
      <c r="B2899" s="6">
        <v>1976</v>
      </c>
      <c r="C2899" s="37">
        <v>63491.199999999997</v>
      </c>
      <c r="D2899" s="37">
        <v>63491.199999999997</v>
      </c>
      <c r="E2899" s="37"/>
      <c r="F2899" s="37"/>
      <c r="G2899" s="37">
        <v>5540.36</v>
      </c>
      <c r="H2899" s="37">
        <v>5540.36</v>
      </c>
      <c r="I2899" s="37">
        <v>5540.36</v>
      </c>
      <c r="J2899" s="37">
        <v>5540.36</v>
      </c>
      <c r="K2899" s="37">
        <v>5540.36</v>
      </c>
      <c r="L2899" s="37">
        <v>5540.36</v>
      </c>
      <c r="M2899" s="37">
        <v>5540.36</v>
      </c>
      <c r="N2899" s="37">
        <v>5540.36</v>
      </c>
      <c r="O2899" s="37">
        <v>5540.36</v>
      </c>
      <c r="P2899" s="37">
        <v>5540.36</v>
      </c>
      <c r="Q2899" s="37">
        <v>5540.36</v>
      </c>
      <c r="R2899" s="37">
        <v>5540.36</v>
      </c>
      <c r="S2899" s="37">
        <v>5540.36</v>
      </c>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v>1301.24</v>
      </c>
      <c r="H2901" s="37">
        <v>1301.24</v>
      </c>
      <c r="I2901" s="37">
        <v>1301.24</v>
      </c>
      <c r="J2901" s="37">
        <v>1301.24</v>
      </c>
      <c r="K2901" s="37">
        <v>1301.24</v>
      </c>
      <c r="L2901" s="37">
        <v>1301.24</v>
      </c>
      <c r="M2901" s="37">
        <v>1301.24</v>
      </c>
      <c r="N2901" s="37">
        <v>1301.24</v>
      </c>
      <c r="O2901" s="37">
        <v>1301.24</v>
      </c>
      <c r="P2901" s="37">
        <v>1301.24</v>
      </c>
      <c r="Q2901" s="37">
        <v>1301.24</v>
      </c>
      <c r="R2901" s="37">
        <v>1301.24</v>
      </c>
      <c r="S2901" s="37">
        <v>1301.24</v>
      </c>
    </row>
    <row r="2902" spans="2:19">
      <c r="B2902" s="6">
        <v>1973</v>
      </c>
      <c r="C2902" s="37"/>
      <c r="D2902" s="37"/>
      <c r="E2902" s="37"/>
      <c r="F2902" s="37"/>
      <c r="G2902" s="37">
        <v>13005.22</v>
      </c>
      <c r="H2902" s="37">
        <v>13005.22</v>
      </c>
      <c r="I2902" s="37">
        <v>13005.22</v>
      </c>
      <c r="J2902" s="37">
        <v>13005.22</v>
      </c>
      <c r="K2902" s="37">
        <v>13005.22</v>
      </c>
      <c r="L2902" s="37">
        <v>13005.22</v>
      </c>
      <c r="M2902" s="37">
        <v>13005.22</v>
      </c>
      <c r="N2902" s="37">
        <v>13005.22</v>
      </c>
      <c r="O2902" s="37">
        <v>13005.22</v>
      </c>
      <c r="P2902" s="37">
        <v>13005.22</v>
      </c>
      <c r="Q2902" s="37">
        <v>13005.22</v>
      </c>
      <c r="R2902" s="37">
        <v>13005.22</v>
      </c>
      <c r="S2902" s="37">
        <v>13005.22</v>
      </c>
    </row>
    <row r="2903" spans="2:19">
      <c r="B2903" s="6">
        <v>1972</v>
      </c>
      <c r="C2903" s="37"/>
      <c r="D2903" s="37"/>
      <c r="E2903" s="37"/>
      <c r="F2903" s="37"/>
      <c r="G2903" s="37">
        <v>8084.54</v>
      </c>
      <c r="H2903" s="37">
        <v>8084.54</v>
      </c>
      <c r="I2903" s="37">
        <v>8084.54</v>
      </c>
      <c r="J2903" s="37">
        <v>8084.54</v>
      </c>
      <c r="K2903" s="37">
        <v>8084.54</v>
      </c>
      <c r="L2903" s="37">
        <v>8084.54</v>
      </c>
      <c r="M2903" s="37">
        <v>8084.54</v>
      </c>
      <c r="N2903" s="37">
        <v>8084.54</v>
      </c>
      <c r="O2903" s="37">
        <v>8084.5399999999991</v>
      </c>
      <c r="P2903" s="37">
        <v>8084.5399999999991</v>
      </c>
      <c r="Q2903" s="37">
        <v>8084.5399999999991</v>
      </c>
      <c r="R2903" s="37">
        <v>8084.5399999999991</v>
      </c>
      <c r="S2903" s="37">
        <v>8084.5399999999991</v>
      </c>
    </row>
    <row r="2904" spans="2:19">
      <c r="B2904" s="6">
        <v>1971</v>
      </c>
      <c r="C2904" s="37"/>
      <c r="D2904" s="37"/>
      <c r="E2904" s="37"/>
      <c r="F2904" s="37"/>
      <c r="G2904" s="37">
        <v>2661.27</v>
      </c>
      <c r="H2904" s="37">
        <v>2661.27</v>
      </c>
      <c r="I2904" s="37">
        <v>2661.27</v>
      </c>
      <c r="J2904" s="37">
        <v>2661.27</v>
      </c>
      <c r="K2904" s="37">
        <v>2661.27</v>
      </c>
      <c r="L2904" s="37">
        <v>2661.27</v>
      </c>
      <c r="M2904" s="37">
        <v>2661.27</v>
      </c>
      <c r="N2904" s="37">
        <v>2661.27</v>
      </c>
      <c r="O2904" s="37">
        <v>2661.27</v>
      </c>
      <c r="P2904" s="37">
        <v>2661.27</v>
      </c>
      <c r="Q2904" s="37">
        <v>2661.27</v>
      </c>
      <c r="R2904" s="37">
        <v>2661.27</v>
      </c>
      <c r="S2904" s="37">
        <v>2661.27</v>
      </c>
    </row>
    <row r="2905" spans="2:19">
      <c r="B2905" s="6">
        <v>1970</v>
      </c>
      <c r="C2905" s="37"/>
      <c r="D2905" s="37"/>
      <c r="E2905" s="37"/>
      <c r="F2905" s="37"/>
      <c r="G2905" s="37">
        <v>16912</v>
      </c>
      <c r="H2905" s="37">
        <v>16912</v>
      </c>
      <c r="I2905" s="37">
        <v>16912</v>
      </c>
      <c r="J2905" s="37">
        <v>16912</v>
      </c>
      <c r="K2905" s="37">
        <v>16912</v>
      </c>
      <c r="L2905" s="37">
        <v>16912</v>
      </c>
      <c r="M2905" s="37">
        <v>16912</v>
      </c>
      <c r="N2905" s="37">
        <v>16912</v>
      </c>
      <c r="O2905" s="37">
        <v>16912</v>
      </c>
      <c r="P2905" s="37">
        <v>16912</v>
      </c>
      <c r="Q2905" s="37">
        <v>16912</v>
      </c>
      <c r="R2905" s="37">
        <v>16912</v>
      </c>
      <c r="S2905" s="37">
        <v>16912</v>
      </c>
    </row>
    <row r="2906" spans="2:19">
      <c r="B2906" s="6">
        <v>1969</v>
      </c>
      <c r="C2906" s="37"/>
      <c r="D2906" s="37"/>
      <c r="E2906" s="37"/>
      <c r="F2906" s="37"/>
      <c r="G2906" s="37">
        <v>4175.21</v>
      </c>
      <c r="H2906" s="37">
        <v>4175.21</v>
      </c>
      <c r="I2906" s="37">
        <v>4175.21</v>
      </c>
      <c r="J2906" s="37">
        <v>4175.21</v>
      </c>
      <c r="K2906" s="37">
        <v>4175.21</v>
      </c>
      <c r="L2906" s="37">
        <v>4175.21</v>
      </c>
      <c r="M2906" s="37">
        <v>4175.21</v>
      </c>
      <c r="N2906" s="37">
        <v>4175.21</v>
      </c>
      <c r="O2906" s="37">
        <v>4175.21</v>
      </c>
      <c r="P2906" s="37">
        <v>4175.21</v>
      </c>
      <c r="Q2906" s="37">
        <v>4175.21</v>
      </c>
      <c r="R2906" s="37">
        <v>4175.21</v>
      </c>
      <c r="S2906" s="37">
        <v>4175.21</v>
      </c>
    </row>
    <row r="2907" spans="2:19">
      <c r="B2907" s="6">
        <v>1968</v>
      </c>
      <c r="C2907" s="37"/>
      <c r="D2907" s="37"/>
      <c r="E2907" s="37"/>
      <c r="F2907" s="37"/>
      <c r="G2907" s="37">
        <v>7843.2199999999993</v>
      </c>
      <c r="H2907" s="37">
        <v>7843.2199999999993</v>
      </c>
      <c r="I2907" s="37">
        <v>7843.2199999999993</v>
      </c>
      <c r="J2907" s="37">
        <v>7843.2199999999993</v>
      </c>
      <c r="K2907" s="37">
        <v>7843.2199999999993</v>
      </c>
      <c r="L2907" s="37">
        <v>7843.2199999999993</v>
      </c>
      <c r="M2907" s="37">
        <v>7843.2199999999993</v>
      </c>
      <c r="N2907" s="37">
        <v>7843.2199999999993</v>
      </c>
      <c r="O2907" s="37">
        <v>7843.2199999999993</v>
      </c>
      <c r="P2907" s="37">
        <v>7843.2199999999993</v>
      </c>
      <c r="Q2907" s="37">
        <v>7843.2199999999993</v>
      </c>
      <c r="R2907" s="37">
        <v>7843.2199999999993</v>
      </c>
      <c r="S2907" s="37">
        <v>7843.2199999999993</v>
      </c>
    </row>
    <row r="2908" spans="2:19">
      <c r="B2908" s="6">
        <v>1967</v>
      </c>
      <c r="C2908" s="37"/>
      <c r="D2908" s="37"/>
      <c r="E2908" s="37"/>
      <c r="F2908" s="37"/>
      <c r="G2908" s="37">
        <v>2814.15</v>
      </c>
      <c r="H2908" s="37">
        <v>2814.15</v>
      </c>
      <c r="I2908" s="37">
        <v>2814.15</v>
      </c>
      <c r="J2908" s="37">
        <v>2814.15</v>
      </c>
      <c r="K2908" s="37">
        <v>2814.15</v>
      </c>
      <c r="L2908" s="37">
        <v>2814.15</v>
      </c>
      <c r="M2908" s="37">
        <v>2814.15</v>
      </c>
      <c r="N2908" s="37">
        <v>2814.15</v>
      </c>
      <c r="O2908" s="37">
        <v>2814.15</v>
      </c>
      <c r="P2908" s="37">
        <v>2814.15</v>
      </c>
      <c r="Q2908" s="37">
        <v>2814.15</v>
      </c>
      <c r="R2908" s="37">
        <v>2814.15</v>
      </c>
      <c r="S2908" s="37">
        <v>2814.15</v>
      </c>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20">
      <c r="B2945" s="6">
        <v>1930</v>
      </c>
      <c r="C2945" s="37"/>
      <c r="D2945" s="37"/>
      <c r="E2945" s="37"/>
      <c r="F2945" s="37"/>
      <c r="G2945" s="37"/>
      <c r="H2945" s="37"/>
      <c r="I2945" s="37"/>
      <c r="J2945" s="37"/>
      <c r="K2945" s="37"/>
      <c r="L2945" s="37"/>
      <c r="M2945" s="37"/>
      <c r="N2945" s="37"/>
      <c r="O2945" s="37"/>
      <c r="P2945" s="37"/>
      <c r="Q2945" s="37"/>
      <c r="R2945" s="37"/>
      <c r="S2945" s="37"/>
    </row>
    <row r="2946" spans="1:20" ht="51">
      <c r="A2946" s="75" t="s">
        <v>210</v>
      </c>
      <c r="B2946" s="7" t="s">
        <v>180</v>
      </c>
      <c r="C2946" s="8">
        <f>SUM(C2869:C2945)</f>
        <v>556161.60283400002</v>
      </c>
      <c r="D2946" s="8">
        <f>SUM(D2868:D2945)</f>
        <v>544312.68594</v>
      </c>
      <c r="E2946" s="8">
        <f>SUM(E2867:E2945)</f>
        <v>235086.32008199996</v>
      </c>
      <c r="F2946" s="8">
        <f>SUM(F2866:F2945)</f>
        <v>234602.49451999998</v>
      </c>
      <c r="G2946" s="8">
        <f>SUM(G2865:G2945)</f>
        <v>394971.8151699999</v>
      </c>
      <c r="H2946" s="8">
        <f>SUM(H2859:H2945)</f>
        <v>435603.14799999993</v>
      </c>
      <c r="I2946" s="8">
        <f>SUM(I2859:I2945)</f>
        <v>448603.66799999995</v>
      </c>
      <c r="J2946" s="8">
        <f t="shared" ref="J2946" si="57">SUM(J2859:J2945)</f>
        <v>448116.95799999993</v>
      </c>
      <c r="K2946" s="8">
        <f>SUM(K2859:K2945)</f>
        <v>448116.95799999993</v>
      </c>
      <c r="L2946" s="8">
        <f t="shared" ref="L2946" si="58">SUM(L2859:L2945)</f>
        <v>447638.43799999991</v>
      </c>
      <c r="M2946" s="11">
        <f>SUM(M2859:M2945)</f>
        <v>446993.07799999986</v>
      </c>
      <c r="N2946" s="11">
        <f>SUM(N2854:N2945)</f>
        <v>446993.07799999986</v>
      </c>
      <c r="O2946" s="11">
        <f>SUM(O2854:O2945)</f>
        <v>446757.4879999999</v>
      </c>
      <c r="P2946" s="11">
        <f>SUM(P2854:P2945)</f>
        <v>446256.96799999988</v>
      </c>
      <c r="Q2946" s="11">
        <f>SUM(Q2854:Q2945)</f>
        <v>441213.34799999988</v>
      </c>
      <c r="R2946" s="11">
        <f>SUM(R2853:R2945)</f>
        <v>439451.22799999989</v>
      </c>
      <c r="S2946" s="11">
        <f>SUM(S2853:S2945)</f>
        <v>439451.22799999989</v>
      </c>
    </row>
    <row r="2947" spans="1:20" s="78" customFormat="1">
      <c r="A2947" s="76"/>
      <c r="B2947" s="7"/>
      <c r="C2947" s="8"/>
      <c r="D2947" s="8"/>
      <c r="E2947" s="8"/>
      <c r="F2947" s="8"/>
      <c r="G2947" s="8"/>
      <c r="H2947" s="8"/>
      <c r="I2947" s="8"/>
      <c r="J2947" s="8"/>
      <c r="K2947" s="8"/>
      <c r="L2947" s="8"/>
      <c r="M2947" s="10"/>
      <c r="N2947" s="35"/>
      <c r="O2947" s="35"/>
      <c r="P2947" s="35"/>
      <c r="Q2947" s="35"/>
      <c r="R2947" s="35"/>
      <c r="S2947" s="35"/>
      <c r="T2947" s="123"/>
    </row>
    <row r="2948" spans="1:20">
      <c r="A2948" s="77" t="s">
        <v>211</v>
      </c>
      <c r="B2948" s="6">
        <v>2022</v>
      </c>
      <c r="C2948" s="36"/>
      <c r="D2948" s="36"/>
      <c r="E2948" s="36"/>
      <c r="F2948" s="36"/>
      <c r="G2948" s="36"/>
      <c r="H2948" s="36"/>
      <c r="I2948" s="36"/>
      <c r="J2948" s="36"/>
      <c r="K2948" s="36"/>
      <c r="L2948" s="36"/>
      <c r="M2948" s="36"/>
      <c r="N2948" s="36"/>
      <c r="O2948" s="36"/>
      <c r="P2948" s="36"/>
      <c r="Q2948" s="36"/>
      <c r="R2948" s="74"/>
      <c r="S2948" s="37">
        <v>69012.929999999993</v>
      </c>
    </row>
    <row r="2949" spans="1:20">
      <c r="A2949" s="38"/>
      <c r="B2949" s="6">
        <v>2021</v>
      </c>
      <c r="C2949" s="36"/>
      <c r="D2949" s="36"/>
      <c r="E2949" s="36"/>
      <c r="F2949" s="36"/>
      <c r="G2949" s="36"/>
      <c r="H2949" s="36"/>
      <c r="I2949" s="36"/>
      <c r="J2949" s="36"/>
      <c r="K2949" s="36"/>
      <c r="L2949" s="36"/>
      <c r="M2949" s="36"/>
      <c r="N2949" s="36"/>
      <c r="O2949" s="36"/>
      <c r="P2949" s="36"/>
      <c r="Q2949" s="36"/>
      <c r="R2949" s="37">
        <v>142989.31</v>
      </c>
      <c r="S2949" s="37">
        <v>146794.38999999998</v>
      </c>
    </row>
    <row r="2950" spans="1:20">
      <c r="B2950" s="6">
        <v>2020</v>
      </c>
      <c r="C2950" s="36"/>
      <c r="D2950" s="36"/>
      <c r="E2950" s="36"/>
      <c r="F2950" s="36"/>
      <c r="G2950" s="36"/>
      <c r="H2950" s="36"/>
      <c r="I2950" s="36"/>
      <c r="J2950" s="36"/>
      <c r="K2950" s="36"/>
      <c r="L2950" s="36"/>
      <c r="M2950" s="36"/>
      <c r="N2950" s="36"/>
      <c r="O2950" s="36"/>
      <c r="P2950" s="36"/>
      <c r="Q2950" s="37">
        <v>35482.51</v>
      </c>
      <c r="R2950" s="37">
        <v>35482.51</v>
      </c>
      <c r="S2950" s="37">
        <v>35482.51</v>
      </c>
    </row>
    <row r="2951" spans="1:20">
      <c r="A2951" s="40"/>
      <c r="B2951" s="6">
        <v>2019</v>
      </c>
      <c r="C2951" s="36"/>
      <c r="D2951" s="36"/>
      <c r="E2951" s="36"/>
      <c r="F2951" s="36"/>
      <c r="G2951" s="36"/>
      <c r="H2951" s="36"/>
      <c r="I2951" s="36"/>
      <c r="J2951" s="36"/>
      <c r="K2951" s="36"/>
      <c r="L2951" s="36"/>
      <c r="M2951" s="36"/>
      <c r="N2951" s="36"/>
      <c r="O2951" s="36"/>
      <c r="P2951" s="37">
        <v>66475.91</v>
      </c>
      <c r="Q2951" s="37">
        <v>66475.91</v>
      </c>
      <c r="R2951" s="37">
        <v>66475.91</v>
      </c>
      <c r="S2951" s="37">
        <v>66665.040000000008</v>
      </c>
    </row>
    <row r="2952" spans="1:20">
      <c r="A2952" s="40"/>
      <c r="B2952" s="6">
        <v>2018</v>
      </c>
      <c r="C2952" s="36"/>
      <c r="D2952" s="36"/>
      <c r="E2952" s="36"/>
      <c r="F2952" s="36"/>
      <c r="G2952" s="36"/>
      <c r="H2952" s="36"/>
      <c r="I2952" s="36"/>
      <c r="J2952" s="36"/>
      <c r="K2952" s="36"/>
      <c r="L2952" s="36"/>
      <c r="M2952" s="36"/>
      <c r="N2952" s="36"/>
      <c r="O2952" s="37">
        <v>45368.37</v>
      </c>
      <c r="P2952" s="37">
        <v>45368.37</v>
      </c>
      <c r="Q2952" s="37">
        <v>55576.329999999994</v>
      </c>
      <c r="R2952" s="37">
        <v>55576.33</v>
      </c>
      <c r="S2952" s="37">
        <v>55576.329999999994</v>
      </c>
    </row>
    <row r="2953" spans="1:20">
      <c r="A2953" s="40"/>
      <c r="B2953" s="6">
        <v>2017</v>
      </c>
      <c r="C2953" s="36"/>
      <c r="D2953" s="36"/>
      <c r="E2953" s="36"/>
      <c r="F2953" s="36"/>
      <c r="G2953" s="36"/>
      <c r="H2953" s="36"/>
      <c r="I2953" s="36"/>
      <c r="J2953" s="36"/>
      <c r="K2953" s="36"/>
      <c r="L2953" s="36"/>
      <c r="M2953" s="36"/>
      <c r="N2953" s="37">
        <v>58938.47</v>
      </c>
      <c r="O2953" s="37">
        <v>62001.93</v>
      </c>
      <c r="P2953" s="37">
        <v>62001.930000000008</v>
      </c>
      <c r="Q2953" s="37">
        <v>62001.930000000008</v>
      </c>
      <c r="R2953" s="37">
        <v>62001.930000000008</v>
      </c>
      <c r="S2953" s="37">
        <v>62001.930000000008</v>
      </c>
    </row>
    <row r="2954" spans="1:20">
      <c r="B2954" s="6">
        <v>2016</v>
      </c>
      <c r="C2954" s="36"/>
      <c r="D2954" s="36"/>
      <c r="E2954" s="36"/>
      <c r="F2954" s="36"/>
      <c r="G2954" s="36"/>
      <c r="H2954" s="36"/>
      <c r="I2954" s="36"/>
      <c r="J2954" s="36"/>
      <c r="K2954" s="36"/>
      <c r="L2954" s="36"/>
      <c r="M2954" s="37">
        <v>106205.14</v>
      </c>
      <c r="N2954" s="37">
        <v>106205.14000000001</v>
      </c>
      <c r="O2954" s="37">
        <v>106205.14</v>
      </c>
      <c r="P2954" s="37">
        <v>106205.14</v>
      </c>
      <c r="Q2954" s="37">
        <v>106205.14</v>
      </c>
      <c r="R2954" s="37">
        <v>106205.14000000001</v>
      </c>
      <c r="S2954" s="37">
        <v>106205.14</v>
      </c>
    </row>
    <row r="2955" spans="1:20">
      <c r="B2955" s="6">
        <v>2015</v>
      </c>
      <c r="C2955" s="36"/>
      <c r="D2955" s="36"/>
      <c r="E2955" s="36"/>
      <c r="F2955" s="36"/>
      <c r="G2955" s="36"/>
      <c r="H2955" s="36"/>
      <c r="I2955" s="36"/>
      <c r="J2955" s="36"/>
      <c r="K2955" s="36"/>
      <c r="L2955" s="37">
        <v>75433.87000000001</v>
      </c>
      <c r="M2955" s="37">
        <v>75433.87</v>
      </c>
      <c r="N2955" s="37">
        <v>75433.87000000001</v>
      </c>
      <c r="O2955" s="37">
        <v>75433.87</v>
      </c>
      <c r="P2955" s="37">
        <v>75433.87</v>
      </c>
      <c r="Q2955" s="37">
        <v>75433.87</v>
      </c>
      <c r="R2955" s="37">
        <v>75433.87000000001</v>
      </c>
      <c r="S2955" s="37">
        <v>75433.87</v>
      </c>
    </row>
    <row r="2956" spans="1:20">
      <c r="B2956" s="6">
        <v>2014</v>
      </c>
      <c r="C2956" s="36"/>
      <c r="D2956" s="36"/>
      <c r="E2956" s="36"/>
      <c r="F2956" s="36"/>
      <c r="G2956" s="36"/>
      <c r="H2956" s="36"/>
      <c r="I2956" s="36"/>
      <c r="J2956" s="36"/>
      <c r="K2956" s="37">
        <v>57444.25</v>
      </c>
      <c r="L2956" s="37">
        <v>57444.25</v>
      </c>
      <c r="M2956" s="37">
        <v>57444.25</v>
      </c>
      <c r="N2956" s="37">
        <v>57444.25</v>
      </c>
      <c r="O2956" s="37">
        <v>57444.25</v>
      </c>
      <c r="P2956" s="37">
        <v>57444.25</v>
      </c>
      <c r="Q2956" s="37">
        <v>57444.25</v>
      </c>
      <c r="R2956" s="37">
        <v>57444.25</v>
      </c>
      <c r="S2956" s="37">
        <v>57444.25</v>
      </c>
    </row>
    <row r="2957" spans="1:20">
      <c r="B2957" s="6">
        <v>2013</v>
      </c>
      <c r="C2957" s="36"/>
      <c r="D2957" s="36"/>
      <c r="E2957" s="36"/>
      <c r="F2957" s="36"/>
      <c r="G2957" s="36"/>
      <c r="H2957" s="36"/>
      <c r="I2957" s="36"/>
      <c r="J2957" s="37">
        <v>150675.97</v>
      </c>
      <c r="K2957" s="37">
        <v>150675.97</v>
      </c>
      <c r="L2957" s="37">
        <v>150675.97</v>
      </c>
      <c r="M2957" s="37">
        <v>150675.97</v>
      </c>
      <c r="N2957" s="37">
        <v>150675.97</v>
      </c>
      <c r="O2957" s="37">
        <v>150675.96999999997</v>
      </c>
      <c r="P2957" s="37">
        <v>150675.96999999997</v>
      </c>
      <c r="Q2957" s="37">
        <v>150675.96999999997</v>
      </c>
      <c r="R2957" s="37">
        <v>150675.96999999997</v>
      </c>
      <c r="S2957" s="37">
        <v>150675.97</v>
      </c>
    </row>
    <row r="2958" spans="1:20">
      <c r="B2958" s="6">
        <v>2012</v>
      </c>
      <c r="C2958" s="36"/>
      <c r="D2958" s="36"/>
      <c r="E2958" s="36"/>
      <c r="F2958" s="36"/>
      <c r="G2958" s="36"/>
      <c r="H2958" s="36"/>
      <c r="I2958" s="37">
        <v>120842.43</v>
      </c>
      <c r="J2958" s="37">
        <v>120842.43000000001</v>
      </c>
      <c r="K2958" s="37">
        <v>120842.43000000001</v>
      </c>
      <c r="L2958" s="37">
        <v>120842.43</v>
      </c>
      <c r="M2958" s="37">
        <v>120842.43000000001</v>
      </c>
      <c r="N2958" s="37">
        <v>120842.43</v>
      </c>
      <c r="O2958" s="37">
        <v>120842.43000000002</v>
      </c>
      <c r="P2958" s="37">
        <v>120842.43000000002</v>
      </c>
      <c r="Q2958" s="37">
        <v>120842.43000000002</v>
      </c>
      <c r="R2958" s="37">
        <v>120842.43000000001</v>
      </c>
      <c r="S2958" s="37">
        <v>120842.43000000001</v>
      </c>
    </row>
    <row r="2959" spans="1:20">
      <c r="B2959" s="6">
        <v>2011</v>
      </c>
      <c r="C2959" s="36"/>
      <c r="D2959" s="36"/>
      <c r="E2959" s="36"/>
      <c r="F2959" s="36"/>
      <c r="G2959" s="36"/>
      <c r="H2959" s="37">
        <v>76999.47</v>
      </c>
      <c r="I2959" s="37">
        <v>76999.47</v>
      </c>
      <c r="J2959" s="37">
        <v>76999.47</v>
      </c>
      <c r="K2959" s="37">
        <v>76999.47</v>
      </c>
      <c r="L2959" s="37">
        <v>76999.47</v>
      </c>
      <c r="M2959" s="37">
        <v>76999.47</v>
      </c>
      <c r="N2959" s="37">
        <v>76999.47</v>
      </c>
      <c r="O2959" s="37">
        <v>76999.47</v>
      </c>
      <c r="P2959" s="37">
        <v>76999.47</v>
      </c>
      <c r="Q2959" s="37">
        <v>76999.47</v>
      </c>
      <c r="R2959" s="37">
        <v>76999.47</v>
      </c>
      <c r="S2959" s="37">
        <v>76999.47</v>
      </c>
    </row>
    <row r="2960" spans="1:20">
      <c r="B2960" s="6">
        <v>2010</v>
      </c>
      <c r="C2960" s="36"/>
      <c r="D2960" s="36"/>
      <c r="E2960" s="36"/>
      <c r="F2960" s="36"/>
      <c r="G2960" s="37">
        <v>88005.58</v>
      </c>
      <c r="H2960" s="37">
        <v>88005.58</v>
      </c>
      <c r="I2960" s="37">
        <v>88005.58</v>
      </c>
      <c r="J2960" s="37">
        <v>88005.58</v>
      </c>
      <c r="K2960" s="37">
        <v>88005.58</v>
      </c>
      <c r="L2960" s="37">
        <v>88005.58</v>
      </c>
      <c r="M2960" s="37">
        <v>88005.58</v>
      </c>
      <c r="N2960" s="37">
        <v>88005.58</v>
      </c>
      <c r="O2960" s="37">
        <v>88005.579999999987</v>
      </c>
      <c r="P2960" s="37">
        <v>88005.579999999987</v>
      </c>
      <c r="Q2960" s="37">
        <v>88005.58</v>
      </c>
      <c r="R2960" s="37">
        <v>88005.58</v>
      </c>
      <c r="S2960" s="37">
        <v>88005.580000000016</v>
      </c>
    </row>
    <row r="2961" spans="2:19">
      <c r="B2961" s="6">
        <v>2009</v>
      </c>
      <c r="C2961" s="36"/>
      <c r="D2961" s="36"/>
      <c r="E2961" s="36"/>
      <c r="F2961" s="37">
        <v>65065.3</v>
      </c>
      <c r="G2961" s="37">
        <v>70430.92</v>
      </c>
      <c r="H2961" s="37">
        <v>70430.92</v>
      </c>
      <c r="I2961" s="37">
        <v>70430.920000000013</v>
      </c>
      <c r="J2961" s="37">
        <v>70430.92</v>
      </c>
      <c r="K2961" s="37">
        <v>70430.92</v>
      </c>
      <c r="L2961" s="37">
        <v>70430.920000000013</v>
      </c>
      <c r="M2961" s="37">
        <v>70430.92</v>
      </c>
      <c r="N2961" s="37">
        <v>70430.92</v>
      </c>
      <c r="O2961" s="37">
        <v>70430.92</v>
      </c>
      <c r="P2961" s="37">
        <v>70430.92</v>
      </c>
      <c r="Q2961" s="37">
        <v>70430.92</v>
      </c>
      <c r="R2961" s="37">
        <v>70430.92</v>
      </c>
      <c r="S2961" s="37">
        <v>70430.92</v>
      </c>
    </row>
    <row r="2962" spans="2:19">
      <c r="B2962" s="6">
        <v>2008</v>
      </c>
      <c r="C2962" s="36"/>
      <c r="D2962" s="36"/>
      <c r="E2962" s="37">
        <v>72375.829999999987</v>
      </c>
      <c r="F2962" s="37">
        <v>72375.829999999987</v>
      </c>
      <c r="G2962" s="37">
        <v>117035.72</v>
      </c>
      <c r="H2962" s="37">
        <v>117035.72</v>
      </c>
      <c r="I2962" s="37">
        <v>117035.72</v>
      </c>
      <c r="J2962" s="37">
        <v>117035.71999999999</v>
      </c>
      <c r="K2962" s="37">
        <v>117035.72</v>
      </c>
      <c r="L2962" s="37">
        <v>117035.72</v>
      </c>
      <c r="M2962" s="37">
        <v>117035.72</v>
      </c>
      <c r="N2962" s="37">
        <v>117035.72</v>
      </c>
      <c r="O2962" s="37">
        <v>117035.72</v>
      </c>
      <c r="P2962" s="37">
        <v>117035.72</v>
      </c>
      <c r="Q2962" s="37">
        <v>117035.72</v>
      </c>
      <c r="R2962" s="37">
        <v>117035.72000000002</v>
      </c>
      <c r="S2962" s="37">
        <v>117035.71999999999</v>
      </c>
    </row>
    <row r="2963" spans="2:19">
      <c r="B2963" s="6">
        <v>2007</v>
      </c>
      <c r="C2963" s="36"/>
      <c r="D2963" s="37">
        <v>24489.22</v>
      </c>
      <c r="E2963" s="37">
        <v>24489.219999999998</v>
      </c>
      <c r="F2963" s="37">
        <v>24489.22</v>
      </c>
      <c r="G2963" s="37">
        <v>51750.259999999987</v>
      </c>
      <c r="H2963" s="37">
        <v>51750.259999999995</v>
      </c>
      <c r="I2963" s="37">
        <v>51750.26</v>
      </c>
      <c r="J2963" s="37">
        <v>51750.26</v>
      </c>
      <c r="K2963" s="37">
        <v>51750.26</v>
      </c>
      <c r="L2963" s="37">
        <v>51750.26</v>
      </c>
      <c r="M2963" s="37">
        <v>51750.259999999995</v>
      </c>
      <c r="N2963" s="37">
        <v>51750.259999999987</v>
      </c>
      <c r="O2963" s="37">
        <v>51750.259999999995</v>
      </c>
      <c r="P2963" s="37">
        <v>51750.259999999987</v>
      </c>
      <c r="Q2963" s="37">
        <v>51750.259999999987</v>
      </c>
      <c r="R2963" s="37">
        <v>51750.259999999987</v>
      </c>
      <c r="S2963" s="37">
        <v>51750.259999999995</v>
      </c>
    </row>
    <row r="2964" spans="2:19">
      <c r="B2964" s="6">
        <v>2006</v>
      </c>
      <c r="C2964" s="37">
        <v>70224.97</v>
      </c>
      <c r="D2964" s="37">
        <v>70224.97</v>
      </c>
      <c r="E2964" s="37">
        <v>70224.97</v>
      </c>
      <c r="F2964" s="37">
        <v>70224.97</v>
      </c>
      <c r="G2964" s="37">
        <v>110512.87</v>
      </c>
      <c r="H2964" s="37">
        <v>110512.87000000001</v>
      </c>
      <c r="I2964" s="37">
        <v>110512.87000000001</v>
      </c>
      <c r="J2964" s="37">
        <v>110512.87000000001</v>
      </c>
      <c r="K2964" s="37">
        <v>110512.87</v>
      </c>
      <c r="L2964" s="37">
        <v>110512.87</v>
      </c>
      <c r="M2964" s="37">
        <v>110512.87</v>
      </c>
      <c r="N2964" s="37">
        <v>110512.87</v>
      </c>
      <c r="O2964" s="37">
        <v>110512.87</v>
      </c>
      <c r="P2964" s="37">
        <v>110512.87</v>
      </c>
      <c r="Q2964" s="37">
        <v>110512.87</v>
      </c>
      <c r="R2964" s="37">
        <v>110512.87</v>
      </c>
      <c r="S2964" s="37">
        <v>110512.87000000001</v>
      </c>
    </row>
    <row r="2965" spans="2:19">
      <c r="B2965" s="6">
        <v>2005</v>
      </c>
      <c r="C2965" s="37">
        <v>77156.509999999995</v>
      </c>
      <c r="D2965" s="37">
        <v>77156.510000000009</v>
      </c>
      <c r="E2965" s="37">
        <v>77156.510000000009</v>
      </c>
      <c r="F2965" s="37">
        <v>77156.509999999995</v>
      </c>
      <c r="G2965" s="37">
        <v>77156.509999999995</v>
      </c>
      <c r="H2965" s="37">
        <v>77156.509999999995</v>
      </c>
      <c r="I2965" s="37">
        <v>77156.510000000009</v>
      </c>
      <c r="J2965" s="37">
        <v>77156.510000000009</v>
      </c>
      <c r="K2965" s="37">
        <v>77156.510000000009</v>
      </c>
      <c r="L2965" s="37">
        <v>77156.510000000009</v>
      </c>
      <c r="M2965" s="37">
        <v>77156.509999999995</v>
      </c>
      <c r="N2965" s="37">
        <v>77156.509999999995</v>
      </c>
      <c r="O2965" s="37">
        <v>77156.510000000009</v>
      </c>
      <c r="P2965" s="37">
        <v>77156.509999999995</v>
      </c>
      <c r="Q2965" s="37">
        <v>77156.510000000009</v>
      </c>
      <c r="R2965" s="37">
        <v>77156.510000000009</v>
      </c>
      <c r="S2965" s="37">
        <v>77156.510000000009</v>
      </c>
    </row>
    <row r="2966" spans="2:19">
      <c r="B2966" s="6">
        <v>2004</v>
      </c>
      <c r="C2966" s="37">
        <v>23398.309999999998</v>
      </c>
      <c r="D2966" s="37">
        <v>23398.309999999998</v>
      </c>
      <c r="E2966" s="37">
        <v>23398.309999999998</v>
      </c>
      <c r="F2966" s="37">
        <v>23398.309999999998</v>
      </c>
      <c r="G2966" s="37">
        <v>23822.44</v>
      </c>
      <c r="H2966" s="37">
        <v>23822.44</v>
      </c>
      <c r="I2966" s="37">
        <v>23822.44</v>
      </c>
      <c r="J2966" s="37">
        <v>23822.44</v>
      </c>
      <c r="K2966" s="37">
        <v>23822.44</v>
      </c>
      <c r="L2966" s="37">
        <v>23822.44</v>
      </c>
      <c r="M2966" s="37">
        <v>23822.44</v>
      </c>
      <c r="N2966" s="37">
        <v>23822.44</v>
      </c>
      <c r="O2966" s="37">
        <v>23249.279999999999</v>
      </c>
      <c r="P2966" s="37">
        <v>23249.279999999999</v>
      </c>
      <c r="Q2966" s="37">
        <v>23249.279999999999</v>
      </c>
      <c r="R2966" s="37">
        <v>23249.279999999999</v>
      </c>
      <c r="S2966" s="37">
        <v>23249.279999999999</v>
      </c>
    </row>
    <row r="2967" spans="2:19">
      <c r="B2967" s="6">
        <v>2003</v>
      </c>
      <c r="C2967" s="37">
        <v>49725.09</v>
      </c>
      <c r="D2967" s="37">
        <v>49725.09</v>
      </c>
      <c r="E2967" s="37">
        <v>49725.09</v>
      </c>
      <c r="F2967" s="37">
        <v>49725.09</v>
      </c>
      <c r="G2967" s="37">
        <v>49725.09</v>
      </c>
      <c r="H2967" s="37">
        <v>49725.09</v>
      </c>
      <c r="I2967" s="37">
        <v>49725.09</v>
      </c>
      <c r="J2967" s="37">
        <v>49725.09</v>
      </c>
      <c r="K2967" s="37">
        <v>49725.09</v>
      </c>
      <c r="L2967" s="37">
        <v>49725.09</v>
      </c>
      <c r="M2967" s="37">
        <v>49725.09</v>
      </c>
      <c r="N2967" s="37">
        <v>49725.09</v>
      </c>
      <c r="O2967" s="37">
        <v>49725.09</v>
      </c>
      <c r="P2967" s="37">
        <v>49725.09</v>
      </c>
      <c r="Q2967" s="37">
        <v>49725.09</v>
      </c>
      <c r="R2967" s="37">
        <v>49725.09</v>
      </c>
      <c r="S2967" s="37">
        <v>49725.09</v>
      </c>
    </row>
    <row r="2968" spans="2:19">
      <c r="B2968" s="6">
        <v>2002</v>
      </c>
      <c r="C2968" s="37">
        <v>26436.63</v>
      </c>
      <c r="D2968" s="37">
        <v>26436.63</v>
      </c>
      <c r="E2968" s="37">
        <v>26436.63</v>
      </c>
      <c r="F2968" s="37">
        <v>26436.63</v>
      </c>
      <c r="G2968" s="37">
        <v>26436.63</v>
      </c>
      <c r="H2968" s="37">
        <v>26436.63</v>
      </c>
      <c r="I2968" s="37">
        <v>26436.63</v>
      </c>
      <c r="J2968" s="37">
        <v>26436.63</v>
      </c>
      <c r="K2968" s="37">
        <v>26436.63</v>
      </c>
      <c r="L2968" s="37">
        <v>26436.63</v>
      </c>
      <c r="M2968" s="37">
        <v>26436.63</v>
      </c>
      <c r="N2968" s="37">
        <v>26436.63</v>
      </c>
      <c r="O2968" s="37">
        <v>26436.63</v>
      </c>
      <c r="P2968" s="37">
        <v>26436.63</v>
      </c>
      <c r="Q2968" s="37">
        <v>26436.63</v>
      </c>
      <c r="R2968" s="37">
        <v>26436.63</v>
      </c>
      <c r="S2968" s="37">
        <v>26436.629999999997</v>
      </c>
    </row>
    <row r="2969" spans="2:19">
      <c r="B2969" s="6">
        <v>2001</v>
      </c>
      <c r="C2969" s="37">
        <v>59580.4</v>
      </c>
      <c r="D2969" s="37">
        <v>59580.4</v>
      </c>
      <c r="E2969" s="37">
        <v>59580.4</v>
      </c>
      <c r="F2969" s="37">
        <v>59580.4</v>
      </c>
      <c r="G2969" s="37">
        <v>59580.4</v>
      </c>
      <c r="H2969" s="37">
        <v>59580.4</v>
      </c>
      <c r="I2969" s="37">
        <v>59580.399999999994</v>
      </c>
      <c r="J2969" s="37">
        <v>59580.4</v>
      </c>
      <c r="K2969" s="37">
        <v>59580.4</v>
      </c>
      <c r="L2969" s="37">
        <v>59580.399999999994</v>
      </c>
      <c r="M2969" s="37">
        <v>59580.4</v>
      </c>
      <c r="N2969" s="37">
        <v>59580.4</v>
      </c>
      <c r="O2969" s="37">
        <v>59580.399999999994</v>
      </c>
      <c r="P2969" s="37">
        <v>59580.4</v>
      </c>
      <c r="Q2969" s="37">
        <v>59580.4</v>
      </c>
      <c r="R2969" s="37">
        <v>59580.4</v>
      </c>
      <c r="S2969" s="37">
        <v>59580.399999999994</v>
      </c>
    </row>
    <row r="2970" spans="2:19">
      <c r="B2970" s="6">
        <v>2000</v>
      </c>
      <c r="C2970" s="37">
        <v>50183.509999999995</v>
      </c>
      <c r="D2970" s="37">
        <v>50183.509999999995</v>
      </c>
      <c r="E2970" s="37">
        <v>50183.509999999987</v>
      </c>
      <c r="F2970" s="37">
        <v>50183.509999999995</v>
      </c>
      <c r="G2970" s="37">
        <v>50183.509999999995</v>
      </c>
      <c r="H2970" s="37">
        <v>50183.509999999995</v>
      </c>
      <c r="I2970" s="37">
        <v>50183.51</v>
      </c>
      <c r="J2970" s="37">
        <v>50183.509999999995</v>
      </c>
      <c r="K2970" s="37">
        <v>50183.509999999995</v>
      </c>
      <c r="L2970" s="37">
        <v>50183.509999999995</v>
      </c>
      <c r="M2970" s="37">
        <v>50183.509999999987</v>
      </c>
      <c r="N2970" s="37">
        <v>50183.509999999987</v>
      </c>
      <c r="O2970" s="37">
        <v>50183.509999999987</v>
      </c>
      <c r="P2970" s="37">
        <v>50183.509999999987</v>
      </c>
      <c r="Q2970" s="37">
        <v>50183.509999999995</v>
      </c>
      <c r="R2970" s="37">
        <v>50183.509999999995</v>
      </c>
      <c r="S2970" s="37">
        <v>50183.509999999995</v>
      </c>
    </row>
    <row r="2971" spans="2:19">
      <c r="B2971" s="6">
        <v>1999</v>
      </c>
      <c r="C2971" s="37">
        <v>52859.390000000007</v>
      </c>
      <c r="D2971" s="37">
        <v>52859.390000000007</v>
      </c>
      <c r="E2971" s="37">
        <v>52859.39</v>
      </c>
      <c r="F2971" s="37">
        <v>52859.39</v>
      </c>
      <c r="G2971" s="37">
        <v>52859.390000000007</v>
      </c>
      <c r="H2971" s="37">
        <v>52859.39</v>
      </c>
      <c r="I2971" s="37">
        <v>52859.39</v>
      </c>
      <c r="J2971" s="37">
        <v>52480.47</v>
      </c>
      <c r="K2971" s="37">
        <v>52480.47</v>
      </c>
      <c r="L2971" s="37">
        <v>52480.470000000008</v>
      </c>
      <c r="M2971" s="37">
        <v>52480.47</v>
      </c>
      <c r="N2971" s="37">
        <v>52480.470000000008</v>
      </c>
      <c r="O2971" s="37">
        <v>52480.47</v>
      </c>
      <c r="P2971" s="37">
        <v>52480.47</v>
      </c>
      <c r="Q2971" s="37">
        <v>52480.470000000008</v>
      </c>
      <c r="R2971" s="37">
        <v>52480.47</v>
      </c>
      <c r="S2971" s="37">
        <v>52480.47</v>
      </c>
    </row>
    <row r="2972" spans="2:19">
      <c r="B2972" s="6">
        <v>1998</v>
      </c>
      <c r="C2972" s="37">
        <v>138789.16</v>
      </c>
      <c r="D2972" s="37">
        <v>138789.16000000003</v>
      </c>
      <c r="E2972" s="37">
        <v>138789.16</v>
      </c>
      <c r="F2972" s="37">
        <v>138789.15999999997</v>
      </c>
      <c r="G2972" s="37">
        <v>138789.15999999997</v>
      </c>
      <c r="H2972" s="37">
        <v>138789.16</v>
      </c>
      <c r="I2972" s="37">
        <v>138789.15999999997</v>
      </c>
      <c r="J2972" s="37">
        <v>138789.15999999997</v>
      </c>
      <c r="K2972" s="37">
        <v>138789.16</v>
      </c>
      <c r="L2972" s="37">
        <v>138789.15999999997</v>
      </c>
      <c r="M2972" s="37">
        <v>138789.15999999997</v>
      </c>
      <c r="N2972" s="37">
        <v>138789.16</v>
      </c>
      <c r="O2972" s="37">
        <v>138789.16</v>
      </c>
      <c r="P2972" s="37">
        <v>138789.15999999997</v>
      </c>
      <c r="Q2972" s="37">
        <v>138789.16</v>
      </c>
      <c r="R2972" s="37">
        <v>138789.16</v>
      </c>
      <c r="S2972" s="37">
        <v>138789.15999999997</v>
      </c>
    </row>
    <row r="2973" spans="2:19">
      <c r="B2973" s="6">
        <v>1997</v>
      </c>
      <c r="C2973" s="37">
        <v>59662.13</v>
      </c>
      <c r="D2973" s="37">
        <v>59662.13</v>
      </c>
      <c r="E2973" s="37">
        <v>59662.13</v>
      </c>
      <c r="F2973" s="37">
        <v>59662.130000000012</v>
      </c>
      <c r="G2973" s="37">
        <v>59662.130000000005</v>
      </c>
      <c r="H2973" s="37">
        <v>59662.13</v>
      </c>
      <c r="I2973" s="37">
        <v>57657.87</v>
      </c>
      <c r="J2973" s="37">
        <v>54303.280000000006</v>
      </c>
      <c r="K2973" s="37">
        <v>54303.280000000006</v>
      </c>
      <c r="L2973" s="37">
        <v>54303.28</v>
      </c>
      <c r="M2973" s="37">
        <v>54303.280000000006</v>
      </c>
      <c r="N2973" s="37">
        <v>54303.280000000006</v>
      </c>
      <c r="O2973" s="37">
        <v>54303.28</v>
      </c>
      <c r="P2973" s="37">
        <v>54303.28</v>
      </c>
      <c r="Q2973" s="37">
        <v>54303.28</v>
      </c>
      <c r="R2973" s="37">
        <v>54303.280000000006</v>
      </c>
      <c r="S2973" s="37">
        <v>54303.280000000006</v>
      </c>
    </row>
    <row r="2974" spans="2:19">
      <c r="B2974" s="6">
        <v>1996</v>
      </c>
      <c r="C2974" s="37">
        <v>96405.86</v>
      </c>
      <c r="D2974" s="37">
        <v>96405.86000000003</v>
      </c>
      <c r="E2974" s="37">
        <v>96405.860000000015</v>
      </c>
      <c r="F2974" s="37">
        <v>96405.860000000044</v>
      </c>
      <c r="G2974" s="37">
        <v>96405.86</v>
      </c>
      <c r="H2974" s="37">
        <v>96405.86000000003</v>
      </c>
      <c r="I2974" s="37">
        <v>96405.86000000003</v>
      </c>
      <c r="J2974" s="37">
        <v>96405.86000000003</v>
      </c>
      <c r="K2974" s="37">
        <v>96405.860000000044</v>
      </c>
      <c r="L2974" s="37">
        <v>96405.860000000015</v>
      </c>
      <c r="M2974" s="37">
        <v>96405.86</v>
      </c>
      <c r="N2974" s="37">
        <v>96405.86</v>
      </c>
      <c r="O2974" s="37">
        <v>96405.860000000015</v>
      </c>
      <c r="P2974" s="37">
        <v>96405.86000000003</v>
      </c>
      <c r="Q2974" s="37">
        <v>96405.860000000015</v>
      </c>
      <c r="R2974" s="37">
        <v>96405.86000000003</v>
      </c>
      <c r="S2974" s="37">
        <v>96405.860000000015</v>
      </c>
    </row>
    <row r="2975" spans="2:19">
      <c r="B2975" s="6">
        <v>1995</v>
      </c>
      <c r="C2975" s="37">
        <v>75073.52</v>
      </c>
      <c r="D2975" s="37">
        <v>75073.52</v>
      </c>
      <c r="E2975" s="37">
        <v>74016.26999999999</v>
      </c>
      <c r="F2975" s="37">
        <v>72959.02</v>
      </c>
      <c r="G2975" s="37">
        <v>71901.77</v>
      </c>
      <c r="H2975" s="37">
        <v>71901.77</v>
      </c>
      <c r="I2975" s="37">
        <v>71901.77</v>
      </c>
      <c r="J2975" s="37">
        <v>71901.77</v>
      </c>
      <c r="K2975" s="37">
        <v>71901.77</v>
      </c>
      <c r="L2975" s="37">
        <v>71901.77</v>
      </c>
      <c r="M2975" s="37">
        <v>71901.77</v>
      </c>
      <c r="N2975" s="37">
        <v>71901.77</v>
      </c>
      <c r="O2975" s="37">
        <v>71901.77</v>
      </c>
      <c r="P2975" s="37">
        <v>71901.77</v>
      </c>
      <c r="Q2975" s="37">
        <v>71901.77</v>
      </c>
      <c r="R2975" s="37">
        <v>71901.77</v>
      </c>
      <c r="S2975" s="37">
        <v>71901.77</v>
      </c>
    </row>
    <row r="2976" spans="2:19">
      <c r="B2976" s="6">
        <v>1994</v>
      </c>
      <c r="C2976" s="37">
        <v>65503.319999999992</v>
      </c>
      <c r="D2976" s="37">
        <v>65503.320000000007</v>
      </c>
      <c r="E2976" s="37">
        <v>65503.320000000007</v>
      </c>
      <c r="F2976" s="37">
        <v>65503.320000000007</v>
      </c>
      <c r="G2976" s="37">
        <v>65503.320000000007</v>
      </c>
      <c r="H2976" s="37">
        <v>65503.320000000007</v>
      </c>
      <c r="I2976" s="37">
        <v>64389.21</v>
      </c>
      <c r="J2976" s="37">
        <v>64389.209999999992</v>
      </c>
      <c r="K2976" s="37">
        <v>64389.210000000006</v>
      </c>
      <c r="L2976" s="37">
        <v>64389.210000000006</v>
      </c>
      <c r="M2976" s="37">
        <v>64389.210000000006</v>
      </c>
      <c r="N2976" s="37">
        <v>64389.210000000006</v>
      </c>
      <c r="O2976" s="37">
        <v>64389.210000000006</v>
      </c>
      <c r="P2976" s="37">
        <v>64389.210000000006</v>
      </c>
      <c r="Q2976" s="37">
        <v>64389.210000000006</v>
      </c>
      <c r="R2976" s="37">
        <v>64389.210000000006</v>
      </c>
      <c r="S2976" s="37">
        <v>64389.210000000006</v>
      </c>
    </row>
    <row r="2977" spans="2:19">
      <c r="B2977" s="6">
        <v>1993</v>
      </c>
      <c r="C2977" s="37">
        <v>121137.31999999999</v>
      </c>
      <c r="D2977" s="37">
        <v>121137.32000000002</v>
      </c>
      <c r="E2977" s="37">
        <v>121137.32</v>
      </c>
      <c r="F2977" s="37">
        <v>121137.32</v>
      </c>
      <c r="G2977" s="37">
        <v>121137.32000000002</v>
      </c>
      <c r="H2977" s="37">
        <v>121137.32</v>
      </c>
      <c r="I2977" s="37">
        <v>121137.32</v>
      </c>
      <c r="J2977" s="37">
        <v>121137.32</v>
      </c>
      <c r="K2977" s="37">
        <v>121137.32</v>
      </c>
      <c r="L2977" s="37">
        <v>121137.32000000002</v>
      </c>
      <c r="M2977" s="37">
        <v>121137.32000000002</v>
      </c>
      <c r="N2977" s="37">
        <v>121137.32</v>
      </c>
      <c r="O2977" s="37">
        <v>121137.32</v>
      </c>
      <c r="P2977" s="37">
        <v>121137.32000000002</v>
      </c>
      <c r="Q2977" s="37">
        <v>121137.32</v>
      </c>
      <c r="R2977" s="37">
        <v>121137.32</v>
      </c>
      <c r="S2977" s="37">
        <v>121137.32</v>
      </c>
    </row>
    <row r="2978" spans="2:19">
      <c r="B2978" s="6">
        <v>1992</v>
      </c>
      <c r="C2978" s="37">
        <v>140267.31</v>
      </c>
      <c r="D2978" s="37">
        <v>140267.31</v>
      </c>
      <c r="E2978" s="37">
        <v>140267.31</v>
      </c>
      <c r="F2978" s="37">
        <v>140267.30999999994</v>
      </c>
      <c r="G2978" s="37">
        <v>140267.31</v>
      </c>
      <c r="H2978" s="37">
        <v>140267.31</v>
      </c>
      <c r="I2978" s="37">
        <v>140267.30999999997</v>
      </c>
      <c r="J2978" s="37">
        <v>140267.31</v>
      </c>
      <c r="K2978" s="37">
        <v>140267.30999999997</v>
      </c>
      <c r="L2978" s="37">
        <v>140267.31</v>
      </c>
      <c r="M2978" s="37">
        <v>140267.31</v>
      </c>
      <c r="N2978" s="37">
        <v>140267.31</v>
      </c>
      <c r="O2978" s="37">
        <v>140267.30999999997</v>
      </c>
      <c r="P2978" s="37">
        <v>140267.31</v>
      </c>
      <c r="Q2978" s="37">
        <v>140267.31</v>
      </c>
      <c r="R2978" s="37">
        <v>140267.31</v>
      </c>
      <c r="S2978" s="37">
        <v>140267.31</v>
      </c>
    </row>
    <row r="2979" spans="2:19">
      <c r="B2979" s="6">
        <v>1991</v>
      </c>
      <c r="C2979" s="37">
        <v>129782.75999999997</v>
      </c>
      <c r="D2979" s="37">
        <v>129782.75999999997</v>
      </c>
      <c r="E2979" s="37">
        <v>129782.75999999998</v>
      </c>
      <c r="F2979" s="37">
        <v>129782.76</v>
      </c>
      <c r="G2979" s="37">
        <v>129782.75999999998</v>
      </c>
      <c r="H2979" s="37">
        <v>129782.75999999998</v>
      </c>
      <c r="I2979" s="37">
        <v>129782.75999999997</v>
      </c>
      <c r="J2979" s="37">
        <v>129782.75999999998</v>
      </c>
      <c r="K2979" s="37">
        <v>129782.75999999998</v>
      </c>
      <c r="L2979" s="37">
        <v>129782.75999999998</v>
      </c>
      <c r="M2979" s="37">
        <v>129782.75999999998</v>
      </c>
      <c r="N2979" s="37">
        <v>129782.75999999998</v>
      </c>
      <c r="O2979" s="37">
        <v>129782.76</v>
      </c>
      <c r="P2979" s="37">
        <v>129782.75999999998</v>
      </c>
      <c r="Q2979" s="37">
        <v>129782.75999999998</v>
      </c>
      <c r="R2979" s="37">
        <v>129782.75999999998</v>
      </c>
      <c r="S2979" s="37">
        <v>129782.75999999997</v>
      </c>
    </row>
    <row r="2980" spans="2:19">
      <c r="B2980" s="6">
        <v>1990</v>
      </c>
      <c r="C2980" s="37">
        <v>196212.61000000004</v>
      </c>
      <c r="D2980" s="37">
        <v>196212.61</v>
      </c>
      <c r="E2980" s="37">
        <v>196212.61</v>
      </c>
      <c r="F2980" s="37">
        <v>196212.61000000004</v>
      </c>
      <c r="G2980" s="37">
        <v>196212.61000000002</v>
      </c>
      <c r="H2980" s="37">
        <v>196212.61000000002</v>
      </c>
      <c r="I2980" s="37">
        <v>196212.61</v>
      </c>
      <c r="J2980" s="37">
        <v>196212.61</v>
      </c>
      <c r="K2980" s="37">
        <v>196212.61000000002</v>
      </c>
      <c r="L2980" s="37">
        <v>196212.61000000002</v>
      </c>
      <c r="M2980" s="37">
        <v>196212.61000000002</v>
      </c>
      <c r="N2980" s="37">
        <v>196212.61</v>
      </c>
      <c r="O2980" s="37">
        <v>196212.61000000002</v>
      </c>
      <c r="P2980" s="37">
        <v>196212.61</v>
      </c>
      <c r="Q2980" s="37">
        <v>196212.61</v>
      </c>
      <c r="R2980" s="37">
        <v>196212.60999999996</v>
      </c>
      <c r="S2980" s="37">
        <v>196212.61000000002</v>
      </c>
    </row>
    <row r="2981" spans="2:19">
      <c r="B2981" s="6">
        <v>1989</v>
      </c>
      <c r="C2981" s="37">
        <v>126586.66</v>
      </c>
      <c r="D2981" s="37">
        <v>126586.66</v>
      </c>
      <c r="E2981" s="37">
        <v>126586.66000000002</v>
      </c>
      <c r="F2981" s="37">
        <v>126586.66</v>
      </c>
      <c r="G2981" s="37">
        <v>125606.72</v>
      </c>
      <c r="H2981" s="37">
        <v>125606.72000000002</v>
      </c>
      <c r="I2981" s="37">
        <v>125606.72000000003</v>
      </c>
      <c r="J2981" s="37">
        <v>125606.72000000003</v>
      </c>
      <c r="K2981" s="37">
        <v>125606.72</v>
      </c>
      <c r="L2981" s="37">
        <v>125606.72000000003</v>
      </c>
      <c r="M2981" s="37">
        <v>125606.72000000003</v>
      </c>
      <c r="N2981" s="37">
        <v>125606.72000000002</v>
      </c>
      <c r="O2981" s="37">
        <v>125606.72</v>
      </c>
      <c r="P2981" s="37">
        <v>125606.72000000004</v>
      </c>
      <c r="Q2981" s="37">
        <v>125606.72000000002</v>
      </c>
      <c r="R2981" s="37">
        <v>125606.72000000003</v>
      </c>
      <c r="S2981" s="37">
        <v>125606.72</v>
      </c>
    </row>
    <row r="2982" spans="2:19">
      <c r="B2982" s="6">
        <v>1988</v>
      </c>
      <c r="C2982" s="37">
        <v>183125.52</v>
      </c>
      <c r="D2982" s="37">
        <v>183125.52000000002</v>
      </c>
      <c r="E2982" s="37">
        <v>181132.74</v>
      </c>
      <c r="F2982" s="37">
        <v>178209.99</v>
      </c>
      <c r="G2982" s="37">
        <v>177944.29</v>
      </c>
      <c r="H2982" s="37">
        <v>176350.05999999997</v>
      </c>
      <c r="I2982" s="37">
        <v>176350.06</v>
      </c>
      <c r="J2982" s="37">
        <v>176350.06</v>
      </c>
      <c r="K2982" s="37">
        <v>176350.05999999997</v>
      </c>
      <c r="L2982" s="37">
        <v>176350.06</v>
      </c>
      <c r="M2982" s="37">
        <v>176350.05999999997</v>
      </c>
      <c r="N2982" s="37">
        <v>176350.06</v>
      </c>
      <c r="O2982" s="37">
        <v>176350.05999999997</v>
      </c>
      <c r="P2982" s="37">
        <v>176350.06000000003</v>
      </c>
      <c r="Q2982" s="37">
        <v>176350.06</v>
      </c>
      <c r="R2982" s="37">
        <v>176350.06000000003</v>
      </c>
      <c r="S2982" s="37">
        <v>176350.06</v>
      </c>
    </row>
    <row r="2983" spans="2:19">
      <c r="B2983" s="6">
        <v>1987</v>
      </c>
      <c r="C2983" s="37">
        <v>187813.41</v>
      </c>
      <c r="D2983" s="37">
        <v>187813.41000000003</v>
      </c>
      <c r="E2983" s="37">
        <v>187813.41</v>
      </c>
      <c r="F2983" s="37">
        <v>187813.41</v>
      </c>
      <c r="G2983" s="37">
        <v>187813.41000000003</v>
      </c>
      <c r="H2983" s="37">
        <v>187813.40999999997</v>
      </c>
      <c r="I2983" s="37">
        <v>187813.40999999997</v>
      </c>
      <c r="J2983" s="37">
        <v>187813.41000000003</v>
      </c>
      <c r="K2983" s="37">
        <v>187813.41</v>
      </c>
      <c r="L2983" s="37">
        <v>187813.41</v>
      </c>
      <c r="M2983" s="37">
        <v>187813.41</v>
      </c>
      <c r="N2983" s="37">
        <v>187813.40999999997</v>
      </c>
      <c r="O2983" s="37">
        <v>187813.40999999997</v>
      </c>
      <c r="P2983" s="37">
        <v>187813.41</v>
      </c>
      <c r="Q2983" s="37">
        <v>187813.41</v>
      </c>
      <c r="R2983" s="37">
        <v>187813.41</v>
      </c>
      <c r="S2983" s="37">
        <v>187813.40999999997</v>
      </c>
    </row>
    <row r="2984" spans="2:19">
      <c r="B2984" s="6">
        <v>1986</v>
      </c>
      <c r="C2984" s="37">
        <v>249646.72999999998</v>
      </c>
      <c r="D2984" s="37">
        <v>249646.72999999998</v>
      </c>
      <c r="E2984" s="37">
        <v>249646.72999999995</v>
      </c>
      <c r="F2984" s="37">
        <v>249646.72999999998</v>
      </c>
      <c r="G2984" s="37">
        <v>249646.72999999998</v>
      </c>
      <c r="H2984" s="37">
        <v>249646.72999999998</v>
      </c>
      <c r="I2984" s="37">
        <v>249646.72999999995</v>
      </c>
      <c r="J2984" s="37">
        <v>249646.72999999998</v>
      </c>
      <c r="K2984" s="37">
        <v>249646.72999999998</v>
      </c>
      <c r="L2984" s="37">
        <v>249646.72999999998</v>
      </c>
      <c r="M2984" s="37">
        <v>249646.73</v>
      </c>
      <c r="N2984" s="37">
        <v>249646.72999999998</v>
      </c>
      <c r="O2984" s="37">
        <v>249646.73</v>
      </c>
      <c r="P2984" s="37">
        <v>249646.72999999998</v>
      </c>
      <c r="Q2984" s="37">
        <v>249646.72999999998</v>
      </c>
      <c r="R2984" s="37">
        <v>249646.72999999998</v>
      </c>
      <c r="S2984" s="37">
        <v>249646.72999999998</v>
      </c>
    </row>
    <row r="2985" spans="2:19">
      <c r="B2985" s="6">
        <v>1985</v>
      </c>
      <c r="C2985" s="37">
        <v>120569.44</v>
      </c>
      <c r="D2985" s="37">
        <v>120569.44</v>
      </c>
      <c r="E2985" s="37">
        <v>120569.43999999999</v>
      </c>
      <c r="F2985" s="37">
        <v>120569.44</v>
      </c>
      <c r="G2985" s="37">
        <v>120569.44</v>
      </c>
      <c r="H2985" s="37">
        <v>120569.43999999999</v>
      </c>
      <c r="I2985" s="37">
        <v>120569.44000000002</v>
      </c>
      <c r="J2985" s="37">
        <v>120569.44</v>
      </c>
      <c r="K2985" s="37">
        <v>120569.43999999999</v>
      </c>
      <c r="L2985" s="37">
        <v>120569.44</v>
      </c>
      <c r="M2985" s="37">
        <v>120569.44</v>
      </c>
      <c r="N2985" s="37">
        <v>120569.44</v>
      </c>
      <c r="O2985" s="37">
        <v>120569.44</v>
      </c>
      <c r="P2985" s="37">
        <v>120569.44000000002</v>
      </c>
      <c r="Q2985" s="37">
        <v>120569.44000000002</v>
      </c>
      <c r="R2985" s="37">
        <v>120569.44</v>
      </c>
      <c r="S2985" s="37">
        <v>120569.44</v>
      </c>
    </row>
    <row r="2986" spans="2:19">
      <c r="B2986" s="6">
        <v>1984</v>
      </c>
      <c r="C2986" s="37">
        <v>127035.33999999998</v>
      </c>
      <c r="D2986" s="37">
        <v>127035.34</v>
      </c>
      <c r="E2986" s="37">
        <v>127035.34000000001</v>
      </c>
      <c r="F2986" s="37">
        <v>127035.33999999998</v>
      </c>
      <c r="G2986" s="37">
        <v>127035.34</v>
      </c>
      <c r="H2986" s="37">
        <v>127035.34000000001</v>
      </c>
      <c r="I2986" s="37">
        <v>127035.34000000001</v>
      </c>
      <c r="J2986" s="37">
        <v>127035.34</v>
      </c>
      <c r="K2986" s="37">
        <v>125958.56</v>
      </c>
      <c r="L2986" s="37">
        <v>125958.56</v>
      </c>
      <c r="M2986" s="37">
        <v>125958.55999999998</v>
      </c>
      <c r="N2986" s="37">
        <v>125958.56</v>
      </c>
      <c r="O2986" s="37">
        <v>125958.56000000001</v>
      </c>
      <c r="P2986" s="37">
        <v>125958.56000000001</v>
      </c>
      <c r="Q2986" s="37">
        <v>125958.56</v>
      </c>
      <c r="R2986" s="37">
        <v>125958.56</v>
      </c>
      <c r="S2986" s="37">
        <v>125958.56</v>
      </c>
    </row>
    <row r="2987" spans="2:19">
      <c r="B2987" s="6">
        <v>1983</v>
      </c>
      <c r="C2987" s="37">
        <v>103060.12</v>
      </c>
      <c r="D2987" s="37">
        <v>103060.12</v>
      </c>
      <c r="E2987" s="37">
        <v>103060.12</v>
      </c>
      <c r="F2987" s="37">
        <v>103060.12</v>
      </c>
      <c r="G2987" s="37">
        <v>103060.12</v>
      </c>
      <c r="H2987" s="37">
        <v>103060.12</v>
      </c>
      <c r="I2987" s="37">
        <v>102234.23</v>
      </c>
      <c r="J2987" s="37">
        <v>102234.23</v>
      </c>
      <c r="K2987" s="37">
        <v>102234.23</v>
      </c>
      <c r="L2987" s="37">
        <v>102234.23</v>
      </c>
      <c r="M2987" s="37">
        <v>102234.23</v>
      </c>
      <c r="N2987" s="37">
        <v>102234.23</v>
      </c>
      <c r="O2987" s="37">
        <v>102234.23</v>
      </c>
      <c r="P2987" s="37">
        <v>102234.23</v>
      </c>
      <c r="Q2987" s="37">
        <v>102234.23</v>
      </c>
      <c r="R2987" s="37">
        <v>102234.23</v>
      </c>
      <c r="S2987" s="37">
        <v>102234.23</v>
      </c>
    </row>
    <row r="2988" spans="2:19">
      <c r="B2988" s="6">
        <v>1982</v>
      </c>
      <c r="C2988" s="37">
        <v>114133.47</v>
      </c>
      <c r="D2988" s="37">
        <v>114133.47</v>
      </c>
      <c r="E2988" s="37">
        <v>114133.47</v>
      </c>
      <c r="F2988" s="37">
        <v>114133.47</v>
      </c>
      <c r="G2988" s="37">
        <v>114133.47</v>
      </c>
      <c r="H2988" s="37">
        <v>114133.47</v>
      </c>
      <c r="I2988" s="37">
        <v>114133.47</v>
      </c>
      <c r="J2988" s="37">
        <v>114133.47</v>
      </c>
      <c r="K2988" s="37">
        <v>114133.47</v>
      </c>
      <c r="L2988" s="37">
        <v>114133.47</v>
      </c>
      <c r="M2988" s="37">
        <v>114133.47</v>
      </c>
      <c r="N2988" s="37">
        <v>114133.47</v>
      </c>
      <c r="O2988" s="37">
        <v>114133.47000000002</v>
      </c>
      <c r="P2988" s="37">
        <v>114133.47000000002</v>
      </c>
      <c r="Q2988" s="37">
        <v>114133.47000000002</v>
      </c>
      <c r="R2988" s="37">
        <v>114133.47000000002</v>
      </c>
      <c r="S2988" s="37">
        <v>114133.47000000002</v>
      </c>
    </row>
    <row r="2989" spans="2:19">
      <c r="B2989" s="6">
        <v>1981</v>
      </c>
      <c r="C2989" s="37">
        <v>178961.68000000002</v>
      </c>
      <c r="D2989" s="37">
        <v>178236.53</v>
      </c>
      <c r="E2989" s="37">
        <v>178236.53</v>
      </c>
      <c r="F2989" s="37">
        <v>178236.53</v>
      </c>
      <c r="G2989" s="37">
        <v>178236.53</v>
      </c>
      <c r="H2989" s="37">
        <v>178236.53</v>
      </c>
      <c r="I2989" s="37">
        <v>178236.53</v>
      </c>
      <c r="J2989" s="37">
        <v>176786.24000000002</v>
      </c>
      <c r="K2989" s="37">
        <v>176786.24000000002</v>
      </c>
      <c r="L2989" s="37">
        <v>176061.09</v>
      </c>
      <c r="M2989" s="37">
        <v>176061.09</v>
      </c>
      <c r="N2989" s="37">
        <v>176061.09</v>
      </c>
      <c r="O2989" s="37">
        <v>176061.09</v>
      </c>
      <c r="P2989" s="37">
        <v>176061.09</v>
      </c>
      <c r="Q2989" s="37">
        <v>176061.09</v>
      </c>
      <c r="R2989" s="37">
        <v>176061.09</v>
      </c>
      <c r="S2989" s="37">
        <v>176061.09</v>
      </c>
    </row>
    <row r="2990" spans="2:19">
      <c r="B2990" s="6">
        <v>1980</v>
      </c>
      <c r="C2990" s="37">
        <v>91259.97</v>
      </c>
      <c r="D2990" s="37">
        <v>91259.97</v>
      </c>
      <c r="E2990" s="37">
        <v>90379.03</v>
      </c>
      <c r="F2990" s="37">
        <v>90379.03</v>
      </c>
      <c r="G2990" s="37">
        <v>90379.03</v>
      </c>
      <c r="H2990" s="37">
        <v>90379.03</v>
      </c>
      <c r="I2990" s="37">
        <v>90379.03</v>
      </c>
      <c r="J2990" s="37">
        <v>90379.03</v>
      </c>
      <c r="K2990" s="37">
        <v>90379.03</v>
      </c>
      <c r="L2990" s="37">
        <v>90379.03</v>
      </c>
      <c r="M2990" s="37">
        <v>90379.03</v>
      </c>
      <c r="N2990" s="37">
        <v>90379.03</v>
      </c>
      <c r="O2990" s="37">
        <v>90379.03</v>
      </c>
      <c r="P2990" s="37">
        <v>90379.03</v>
      </c>
      <c r="Q2990" s="37">
        <v>90379.03</v>
      </c>
      <c r="R2990" s="37">
        <v>90379.03</v>
      </c>
      <c r="S2990" s="37">
        <v>90379.03</v>
      </c>
    </row>
    <row r="2991" spans="2:19">
      <c r="B2991" s="6">
        <v>1979</v>
      </c>
      <c r="C2991" s="37">
        <v>158376.09999999998</v>
      </c>
      <c r="D2991" s="37">
        <v>158376.09999999998</v>
      </c>
      <c r="E2991" s="37">
        <v>158376.09999999998</v>
      </c>
      <c r="F2991" s="37">
        <v>157735.31</v>
      </c>
      <c r="G2991" s="37">
        <v>153890.57999999999</v>
      </c>
      <c r="H2991" s="37">
        <v>153890.57999999999</v>
      </c>
      <c r="I2991" s="37">
        <v>153890.57999999999</v>
      </c>
      <c r="J2991" s="37">
        <v>153249.78999999998</v>
      </c>
      <c r="K2991" s="37">
        <v>153249.78999999998</v>
      </c>
      <c r="L2991" s="37">
        <v>153249.78999999998</v>
      </c>
      <c r="M2991" s="37">
        <v>153249.78999999998</v>
      </c>
      <c r="N2991" s="37">
        <v>153249.78999999998</v>
      </c>
      <c r="O2991" s="37">
        <v>153249.78999999998</v>
      </c>
      <c r="P2991" s="37">
        <v>153249.78999999998</v>
      </c>
      <c r="Q2991" s="37">
        <v>153249.78999999998</v>
      </c>
      <c r="R2991" s="37">
        <v>153249.78999999998</v>
      </c>
      <c r="S2991" s="37">
        <v>153249.78999999998</v>
      </c>
    </row>
    <row r="2992" spans="2:19">
      <c r="B2992" s="6">
        <v>1978</v>
      </c>
      <c r="C2992" s="37">
        <v>93945.790000000008</v>
      </c>
      <c r="D2992" s="37">
        <v>93945.790000000008</v>
      </c>
      <c r="E2992" s="37">
        <v>93945.790000000008</v>
      </c>
      <c r="F2992" s="37">
        <v>93945.790000000008</v>
      </c>
      <c r="G2992" s="37">
        <v>93945.790000000008</v>
      </c>
      <c r="H2992" s="37">
        <v>93945.790000000008</v>
      </c>
      <c r="I2992" s="37">
        <v>93945.790000000008</v>
      </c>
      <c r="J2992" s="37">
        <v>93945.790000000008</v>
      </c>
      <c r="K2992" s="37">
        <v>93945.790000000008</v>
      </c>
      <c r="L2992" s="37">
        <v>93945.790000000008</v>
      </c>
      <c r="M2992" s="37">
        <v>93945.790000000008</v>
      </c>
      <c r="N2992" s="37">
        <v>93945.790000000008</v>
      </c>
      <c r="O2992" s="37">
        <v>93945.790000000008</v>
      </c>
      <c r="P2992" s="37">
        <v>93945.790000000008</v>
      </c>
      <c r="Q2992" s="37">
        <v>93945.790000000008</v>
      </c>
      <c r="R2992" s="37">
        <v>93945.790000000008</v>
      </c>
      <c r="S2992" s="37">
        <v>93945.790000000008</v>
      </c>
    </row>
    <row r="2993" spans="2:19">
      <c r="B2993" s="6">
        <v>1977</v>
      </c>
      <c r="C2993" s="37">
        <v>65596.679999999993</v>
      </c>
      <c r="D2993" s="37">
        <v>65596.679999999993</v>
      </c>
      <c r="E2993" s="37">
        <v>65596.679999999993</v>
      </c>
      <c r="F2993" s="37">
        <v>65596.679999999993</v>
      </c>
      <c r="G2993" s="37">
        <v>65596.679999999993</v>
      </c>
      <c r="H2993" s="37">
        <v>65596.679999999993</v>
      </c>
      <c r="I2993" s="37">
        <v>65596.679999999993</v>
      </c>
      <c r="J2993" s="37">
        <v>65596.679999999993</v>
      </c>
      <c r="K2993" s="37">
        <v>65596.679999999993</v>
      </c>
      <c r="L2993" s="37">
        <v>65596.679999999993</v>
      </c>
      <c r="M2993" s="37">
        <v>65596.679999999993</v>
      </c>
      <c r="N2993" s="37">
        <v>65596.679999999993</v>
      </c>
      <c r="O2993" s="37">
        <v>65596.679999999993</v>
      </c>
      <c r="P2993" s="37">
        <v>65596.679999999993</v>
      </c>
      <c r="Q2993" s="37">
        <v>65596.679999999993</v>
      </c>
      <c r="R2993" s="37">
        <v>65596.679999999993</v>
      </c>
      <c r="S2993" s="37">
        <v>65596.679999999993</v>
      </c>
    </row>
    <row r="2994" spans="2:19">
      <c r="B2994" s="6">
        <v>1976</v>
      </c>
      <c r="C2994" s="37">
        <v>41828.18</v>
      </c>
      <c r="D2994" s="37">
        <v>41828.18</v>
      </c>
      <c r="E2994" s="37">
        <v>41828.18</v>
      </c>
      <c r="F2994" s="37">
        <v>41828.18</v>
      </c>
      <c r="G2994" s="37">
        <v>41828.18</v>
      </c>
      <c r="H2994" s="37">
        <v>41184.67</v>
      </c>
      <c r="I2994" s="37">
        <v>41184.67</v>
      </c>
      <c r="J2994" s="37">
        <v>41184.67</v>
      </c>
      <c r="K2994" s="37">
        <v>41184.67</v>
      </c>
      <c r="L2994" s="37">
        <v>41184.67</v>
      </c>
      <c r="M2994" s="37">
        <v>41184.67</v>
      </c>
      <c r="N2994" s="37">
        <v>41184.67</v>
      </c>
      <c r="O2994" s="37">
        <v>41184.67</v>
      </c>
      <c r="P2994" s="37">
        <v>41184.67</v>
      </c>
      <c r="Q2994" s="37">
        <v>41184.67</v>
      </c>
      <c r="R2994" s="37">
        <v>41184.67</v>
      </c>
      <c r="S2994" s="37">
        <v>41184.67</v>
      </c>
    </row>
    <row r="2995" spans="2:19">
      <c r="B2995" s="6">
        <v>1975</v>
      </c>
      <c r="C2995" s="37">
        <v>62941.56</v>
      </c>
      <c r="D2995" s="37">
        <v>62941.56</v>
      </c>
      <c r="E2995" s="37">
        <v>62173.98</v>
      </c>
      <c r="F2995" s="37">
        <v>62173.98</v>
      </c>
      <c r="G2995" s="37">
        <v>62173.98</v>
      </c>
      <c r="H2995" s="37">
        <v>62173.98</v>
      </c>
      <c r="I2995" s="37">
        <v>62173.98</v>
      </c>
      <c r="J2995" s="37">
        <v>62173.98</v>
      </c>
      <c r="K2995" s="37">
        <v>62173.98</v>
      </c>
      <c r="L2995" s="37">
        <v>62173.98</v>
      </c>
      <c r="M2995" s="37">
        <v>62173.98</v>
      </c>
      <c r="N2995" s="37">
        <v>62173.98</v>
      </c>
      <c r="O2995" s="37">
        <v>62173.98</v>
      </c>
      <c r="P2995" s="37">
        <v>62173.98</v>
      </c>
      <c r="Q2995" s="37">
        <v>62173.98</v>
      </c>
      <c r="R2995" s="37">
        <v>62173.98</v>
      </c>
      <c r="S2995" s="37">
        <v>62173.98</v>
      </c>
    </row>
    <row r="2996" spans="2:19">
      <c r="B2996" s="6">
        <v>1974</v>
      </c>
      <c r="C2996" s="37">
        <v>48567.62</v>
      </c>
      <c r="D2996" s="37">
        <v>48567.62</v>
      </c>
      <c r="E2996" s="37">
        <v>48567.62</v>
      </c>
      <c r="F2996" s="37">
        <v>48567.62</v>
      </c>
      <c r="G2996" s="37">
        <v>48567.62</v>
      </c>
      <c r="H2996" s="37">
        <v>48567.62</v>
      </c>
      <c r="I2996" s="37">
        <v>48567.62</v>
      </c>
      <c r="J2996" s="37">
        <v>48567.62</v>
      </c>
      <c r="K2996" s="37">
        <v>48567.62</v>
      </c>
      <c r="L2996" s="37">
        <v>48567.62</v>
      </c>
      <c r="M2996" s="37">
        <v>48567.62</v>
      </c>
      <c r="N2996" s="37">
        <v>48567.62</v>
      </c>
      <c r="O2996" s="37">
        <v>48567.62</v>
      </c>
      <c r="P2996" s="37">
        <v>48567.62</v>
      </c>
      <c r="Q2996" s="37">
        <v>48567.62</v>
      </c>
      <c r="R2996" s="37">
        <v>48567.62</v>
      </c>
      <c r="S2996" s="37">
        <v>48567.62</v>
      </c>
    </row>
    <row r="2997" spans="2:19">
      <c r="B2997" s="6">
        <v>1973</v>
      </c>
      <c r="C2997" s="37">
        <v>36136.060000000005</v>
      </c>
      <c r="D2997" s="37">
        <v>36136.060000000005</v>
      </c>
      <c r="E2997" s="37">
        <v>36136.060000000005</v>
      </c>
      <c r="F2997" s="37">
        <v>36136.060000000005</v>
      </c>
      <c r="G2997" s="37">
        <v>36136.060000000005</v>
      </c>
      <c r="H2997" s="37">
        <v>36136.060000000005</v>
      </c>
      <c r="I2997" s="37">
        <v>36136.060000000005</v>
      </c>
      <c r="J2997" s="37">
        <v>36136.060000000005</v>
      </c>
      <c r="K2997" s="37">
        <v>36136.060000000005</v>
      </c>
      <c r="L2997" s="37">
        <v>36136.060000000005</v>
      </c>
      <c r="M2997" s="37">
        <v>36136.060000000005</v>
      </c>
      <c r="N2997" s="37">
        <v>36136.060000000005</v>
      </c>
      <c r="O2997" s="37">
        <v>36136.060000000005</v>
      </c>
      <c r="P2997" s="37">
        <v>36136.060000000005</v>
      </c>
      <c r="Q2997" s="37">
        <v>36136.060000000005</v>
      </c>
      <c r="R2997" s="37">
        <v>36136.060000000005</v>
      </c>
      <c r="S2997" s="37">
        <v>36136.060000000005</v>
      </c>
    </row>
    <row r="2998" spans="2:19">
      <c r="B2998" s="6">
        <v>1972</v>
      </c>
      <c r="C2998" s="37">
        <v>41315.07</v>
      </c>
      <c r="D2998" s="37">
        <v>41315.07</v>
      </c>
      <c r="E2998" s="37">
        <v>41315.07</v>
      </c>
      <c r="F2998" s="37">
        <v>41315.07</v>
      </c>
      <c r="G2998" s="37">
        <v>40626.49</v>
      </c>
      <c r="H2998" s="37">
        <v>39937.910000000003</v>
      </c>
      <c r="I2998" s="37">
        <v>39937.910000000003</v>
      </c>
      <c r="J2998" s="37">
        <v>39937.910000000003</v>
      </c>
      <c r="K2998" s="37">
        <v>39937.910000000003</v>
      </c>
      <c r="L2998" s="37">
        <v>39937.910000000003</v>
      </c>
      <c r="M2998" s="37">
        <v>39937.910000000003</v>
      </c>
      <c r="N2998" s="37">
        <v>39937.910000000003</v>
      </c>
      <c r="O2998" s="37">
        <v>39937.910000000003</v>
      </c>
      <c r="P2998" s="37">
        <v>39937.910000000003</v>
      </c>
      <c r="Q2998" s="37">
        <v>39937.910000000003</v>
      </c>
      <c r="R2998" s="37">
        <v>39937.910000000003</v>
      </c>
      <c r="S2998" s="37">
        <v>39937.910000000003</v>
      </c>
    </row>
    <row r="2999" spans="2:19">
      <c r="B2999" s="6">
        <v>1971</v>
      </c>
      <c r="C2999" s="37">
        <v>33473.589999999997</v>
      </c>
      <c r="D2999" s="37">
        <v>33473.589999999997</v>
      </c>
      <c r="E2999" s="37">
        <v>33473.589999999997</v>
      </c>
      <c r="F2999" s="37">
        <v>33473.589999999997</v>
      </c>
      <c r="G2999" s="37">
        <v>33473.589999999997</v>
      </c>
      <c r="H2999" s="37">
        <v>33473.589999999997</v>
      </c>
      <c r="I2999" s="37">
        <v>33473.589999999997</v>
      </c>
      <c r="J2999" s="37">
        <v>33473.589999999997</v>
      </c>
      <c r="K2999" s="37">
        <v>33473.589999999997</v>
      </c>
      <c r="L2999" s="37">
        <v>33473.589999999997</v>
      </c>
      <c r="M2999" s="37">
        <v>33473.589999999997</v>
      </c>
      <c r="N2999" s="37">
        <v>33473.589999999997</v>
      </c>
      <c r="O2999" s="37">
        <v>33473.589999999997</v>
      </c>
      <c r="P2999" s="37">
        <v>33473.589999999997</v>
      </c>
      <c r="Q2999" s="37">
        <v>33473.589999999997</v>
      </c>
      <c r="R2999" s="37">
        <v>33473.589999999997</v>
      </c>
      <c r="S2999" s="37">
        <v>33473.589999999997</v>
      </c>
    </row>
    <row r="3000" spans="2:19">
      <c r="B3000" s="6">
        <v>1970</v>
      </c>
      <c r="C3000" s="37">
        <v>39782.800000000003</v>
      </c>
      <c r="D3000" s="37">
        <v>39782.800000000003</v>
      </c>
      <c r="E3000" s="37">
        <v>39782.800000000003</v>
      </c>
      <c r="F3000" s="37">
        <v>39782.800000000003</v>
      </c>
      <c r="G3000" s="37">
        <v>39782.800000000003</v>
      </c>
      <c r="H3000" s="37">
        <v>39782.800000000003</v>
      </c>
      <c r="I3000" s="37">
        <v>39782.800000000003</v>
      </c>
      <c r="J3000" s="37">
        <v>39782.800000000003</v>
      </c>
      <c r="K3000" s="37">
        <v>39782.800000000003</v>
      </c>
      <c r="L3000" s="37">
        <v>39782.800000000003</v>
      </c>
      <c r="M3000" s="37">
        <v>39782.800000000003</v>
      </c>
      <c r="N3000" s="37">
        <v>39782.800000000003</v>
      </c>
      <c r="O3000" s="37">
        <v>39782.800000000003</v>
      </c>
      <c r="P3000" s="37">
        <v>39782.800000000003</v>
      </c>
      <c r="Q3000" s="37">
        <v>39782.800000000003</v>
      </c>
      <c r="R3000" s="37">
        <v>39782.800000000003</v>
      </c>
      <c r="S3000" s="37">
        <v>39782.800000000003</v>
      </c>
    </row>
    <row r="3001" spans="2:19">
      <c r="B3001" s="6">
        <v>1969</v>
      </c>
      <c r="C3001" s="37">
        <v>34723.879999999997</v>
      </c>
      <c r="D3001" s="37">
        <v>34723.879999999997</v>
      </c>
      <c r="E3001" s="37">
        <v>34723.879999999997</v>
      </c>
      <c r="F3001" s="37">
        <v>34723.879999999997</v>
      </c>
      <c r="G3001" s="37">
        <v>34723.879999999997</v>
      </c>
      <c r="H3001" s="37">
        <v>34723.879999999997</v>
      </c>
      <c r="I3001" s="37">
        <v>34723.879999999997</v>
      </c>
      <c r="J3001" s="37">
        <v>34723.879999999997</v>
      </c>
      <c r="K3001" s="37">
        <v>34723.879999999997</v>
      </c>
      <c r="L3001" s="37">
        <v>34723.879999999997</v>
      </c>
      <c r="M3001" s="37">
        <v>34723.879999999997</v>
      </c>
      <c r="N3001" s="37">
        <v>34723.879999999997</v>
      </c>
      <c r="O3001" s="37">
        <v>34723.879999999997</v>
      </c>
      <c r="P3001" s="37">
        <v>34723.879999999997</v>
      </c>
      <c r="Q3001" s="37">
        <v>34723.879999999997</v>
      </c>
      <c r="R3001" s="37">
        <v>34723.879999999997</v>
      </c>
      <c r="S3001" s="37">
        <v>34723.879999999997</v>
      </c>
    </row>
    <row r="3002" spans="2:19">
      <c r="B3002" s="6">
        <v>1968</v>
      </c>
      <c r="C3002" s="37">
        <v>19125.21</v>
      </c>
      <c r="D3002" s="37">
        <v>18626</v>
      </c>
      <c r="E3002" s="37">
        <v>18626</v>
      </c>
      <c r="F3002" s="37">
        <v>18626</v>
      </c>
      <c r="G3002" s="37">
        <v>18626</v>
      </c>
      <c r="H3002" s="37">
        <v>18626</v>
      </c>
      <c r="I3002" s="37">
        <v>18626</v>
      </c>
      <c r="J3002" s="37">
        <v>18626</v>
      </c>
      <c r="K3002" s="37">
        <v>18626</v>
      </c>
      <c r="L3002" s="37">
        <v>18626</v>
      </c>
      <c r="M3002" s="37">
        <v>18626</v>
      </c>
      <c r="N3002" s="37">
        <v>18626</v>
      </c>
      <c r="O3002" s="37">
        <v>18626</v>
      </c>
      <c r="P3002" s="37">
        <v>18626</v>
      </c>
      <c r="Q3002" s="37">
        <v>18626</v>
      </c>
      <c r="R3002" s="37">
        <v>18626</v>
      </c>
      <c r="S3002" s="37">
        <v>18626</v>
      </c>
    </row>
    <row r="3003" spans="2:19">
      <c r="B3003" s="6">
        <v>1967</v>
      </c>
      <c r="C3003" s="37">
        <v>25875.07</v>
      </c>
      <c r="D3003" s="37">
        <v>25875.07</v>
      </c>
      <c r="E3003" s="37">
        <v>25616.32</v>
      </c>
      <c r="F3003" s="37">
        <v>25616.32</v>
      </c>
      <c r="G3003" s="37">
        <v>25369.809999999998</v>
      </c>
      <c r="H3003" s="37">
        <v>25369.809999999998</v>
      </c>
      <c r="I3003" s="37">
        <v>25369.809999999998</v>
      </c>
      <c r="J3003" s="37">
        <v>25369.809999999998</v>
      </c>
      <c r="K3003" s="37">
        <v>25369.809999999998</v>
      </c>
      <c r="L3003" s="37">
        <v>25369.809999999998</v>
      </c>
      <c r="M3003" s="37">
        <v>25369.809999999998</v>
      </c>
      <c r="N3003" s="37">
        <v>25369.809999999998</v>
      </c>
      <c r="O3003" s="37">
        <v>25369.809999999998</v>
      </c>
      <c r="P3003" s="37">
        <v>25369.809999999998</v>
      </c>
      <c r="Q3003" s="37">
        <v>25369.809999999998</v>
      </c>
      <c r="R3003" s="37">
        <v>25369.809999999998</v>
      </c>
      <c r="S3003" s="37">
        <v>25369.809999999998</v>
      </c>
    </row>
    <row r="3004" spans="2:19">
      <c r="B3004" s="6">
        <v>1966</v>
      </c>
      <c r="C3004" s="37">
        <v>24644.27</v>
      </c>
      <c r="D3004" s="37">
        <v>24644.27</v>
      </c>
      <c r="E3004" s="37">
        <v>24644.27</v>
      </c>
      <c r="F3004" s="37">
        <v>24644.27</v>
      </c>
      <c r="G3004" s="37">
        <v>24644.27</v>
      </c>
      <c r="H3004" s="37">
        <v>24644.27</v>
      </c>
      <c r="I3004" s="37">
        <v>24644.27</v>
      </c>
      <c r="J3004" s="37">
        <v>24644.27</v>
      </c>
      <c r="K3004" s="37">
        <v>24644.27</v>
      </c>
      <c r="L3004" s="37">
        <v>24644.27</v>
      </c>
      <c r="M3004" s="37">
        <v>24644.27</v>
      </c>
      <c r="N3004" s="37">
        <v>24644.27</v>
      </c>
      <c r="O3004" s="37">
        <v>24644.27</v>
      </c>
      <c r="P3004" s="37">
        <v>24644.27</v>
      </c>
      <c r="Q3004" s="37">
        <v>24644.27</v>
      </c>
      <c r="R3004" s="37">
        <v>24644.27</v>
      </c>
      <c r="S3004" s="37">
        <v>24644.27</v>
      </c>
    </row>
    <row r="3005" spans="2:19">
      <c r="B3005" s="6">
        <v>1965</v>
      </c>
      <c r="C3005" s="37">
        <v>11217.74</v>
      </c>
      <c r="D3005" s="37">
        <v>11217.74</v>
      </c>
      <c r="E3005" s="37">
        <v>11217.74</v>
      </c>
      <c r="F3005" s="37">
        <v>11217.74</v>
      </c>
      <c r="G3005" s="37">
        <v>11217.74</v>
      </c>
      <c r="H3005" s="37">
        <v>11217.74</v>
      </c>
      <c r="I3005" s="37">
        <v>11217.74</v>
      </c>
      <c r="J3005" s="37">
        <v>9348.1200000000008</v>
      </c>
      <c r="K3005" s="37">
        <v>9348.1200000000008</v>
      </c>
      <c r="L3005" s="37">
        <v>9348.1200000000008</v>
      </c>
      <c r="M3005" s="37">
        <v>9348.1200000000008</v>
      </c>
      <c r="N3005" s="37">
        <v>9348.1200000000008</v>
      </c>
      <c r="O3005" s="37">
        <v>9348.1200000000008</v>
      </c>
      <c r="P3005" s="37">
        <v>9348.1200000000008</v>
      </c>
      <c r="Q3005" s="37">
        <v>9348.1200000000008</v>
      </c>
      <c r="R3005" s="37">
        <v>9348.1200000000008</v>
      </c>
      <c r="S3005" s="37">
        <v>9348.1200000000008</v>
      </c>
    </row>
    <row r="3006" spans="2:19">
      <c r="B3006" s="6">
        <v>1964</v>
      </c>
      <c r="C3006" s="37">
        <v>21054.67</v>
      </c>
      <c r="D3006" s="37">
        <v>20671.86</v>
      </c>
      <c r="E3006" s="37">
        <v>20671.86</v>
      </c>
      <c r="F3006" s="37">
        <v>20671.86</v>
      </c>
      <c r="G3006" s="37">
        <v>20671.86</v>
      </c>
      <c r="H3006" s="37">
        <v>19714.830000000002</v>
      </c>
      <c r="I3006" s="37">
        <v>19714.830000000002</v>
      </c>
      <c r="J3006" s="37">
        <v>17417.96</v>
      </c>
      <c r="K3006" s="37">
        <v>17417.96</v>
      </c>
      <c r="L3006" s="37">
        <v>17417.96</v>
      </c>
      <c r="M3006" s="37">
        <v>17417.96</v>
      </c>
      <c r="N3006" s="37">
        <v>17417.96</v>
      </c>
      <c r="O3006" s="37">
        <v>17417.96</v>
      </c>
      <c r="P3006" s="37">
        <v>17417.96</v>
      </c>
      <c r="Q3006" s="37">
        <v>17417.96</v>
      </c>
      <c r="R3006" s="37">
        <v>17417.96</v>
      </c>
      <c r="S3006" s="37">
        <v>17417.96</v>
      </c>
    </row>
    <row r="3007" spans="2:19">
      <c r="B3007" s="6">
        <v>1963</v>
      </c>
      <c r="C3007" s="37">
        <v>21468.57</v>
      </c>
      <c r="D3007" s="37">
        <v>21319.48</v>
      </c>
      <c r="E3007" s="37">
        <v>19828.61</v>
      </c>
      <c r="F3007" s="37">
        <v>19381.349999999999</v>
      </c>
      <c r="G3007" s="37">
        <v>18188.650000000001</v>
      </c>
      <c r="H3007" s="37">
        <v>18188.650000000001</v>
      </c>
      <c r="I3007" s="37">
        <v>17443.21</v>
      </c>
      <c r="J3007" s="37">
        <v>16399.599999999999</v>
      </c>
      <c r="K3007" s="37">
        <v>14312.38</v>
      </c>
      <c r="L3007" s="37">
        <v>14312.38</v>
      </c>
      <c r="M3007" s="37">
        <v>14163.29</v>
      </c>
      <c r="N3007" s="37">
        <v>14163.29</v>
      </c>
      <c r="O3007" s="37">
        <v>14163.29</v>
      </c>
      <c r="P3007" s="37">
        <v>14163.29</v>
      </c>
      <c r="Q3007" s="37">
        <v>14163.29</v>
      </c>
      <c r="R3007" s="37">
        <v>14163.29</v>
      </c>
      <c r="S3007" s="37">
        <v>14163.29</v>
      </c>
    </row>
    <row r="3008" spans="2:19">
      <c r="B3008" s="6">
        <v>1962</v>
      </c>
      <c r="C3008" s="37">
        <v>13965.87</v>
      </c>
      <c r="D3008" s="37">
        <v>13826.21</v>
      </c>
      <c r="E3008" s="37">
        <v>12569.28</v>
      </c>
      <c r="F3008" s="37">
        <v>12569.28</v>
      </c>
      <c r="G3008" s="37">
        <v>12289.96</v>
      </c>
      <c r="H3008" s="37">
        <v>12289.96</v>
      </c>
      <c r="I3008" s="37">
        <v>12289.96</v>
      </c>
      <c r="J3008" s="37">
        <v>12150.3</v>
      </c>
      <c r="K3008" s="37">
        <v>12150.3</v>
      </c>
      <c r="L3008" s="37">
        <v>12150.3</v>
      </c>
      <c r="M3008" s="37">
        <v>12150.3</v>
      </c>
      <c r="N3008" s="37">
        <v>12010.64</v>
      </c>
      <c r="O3008" s="37">
        <v>11731.32</v>
      </c>
      <c r="P3008" s="37">
        <v>11731.32</v>
      </c>
      <c r="Q3008" s="37">
        <v>11731.32</v>
      </c>
      <c r="R3008" s="37">
        <v>11731.32</v>
      </c>
      <c r="S3008" s="37">
        <v>11731.32</v>
      </c>
    </row>
    <row r="3009" spans="2:19">
      <c r="B3009" s="6">
        <v>1961</v>
      </c>
      <c r="C3009" s="37">
        <v>9346.56</v>
      </c>
      <c r="D3009" s="37">
        <v>9346.56</v>
      </c>
      <c r="E3009" s="37">
        <v>8594.5400000000009</v>
      </c>
      <c r="F3009" s="37">
        <v>8594.5400000000009</v>
      </c>
      <c r="G3009" s="37">
        <v>8487.11</v>
      </c>
      <c r="H3009" s="37">
        <v>8487.11</v>
      </c>
      <c r="I3009" s="37">
        <v>8487.11</v>
      </c>
      <c r="J3009" s="37">
        <v>8487.11</v>
      </c>
      <c r="K3009" s="37">
        <v>8487.11</v>
      </c>
      <c r="L3009" s="37">
        <v>8487.11</v>
      </c>
      <c r="M3009" s="37">
        <v>8487.11</v>
      </c>
      <c r="N3009" s="37">
        <v>8487.11</v>
      </c>
      <c r="O3009" s="37">
        <v>8487.11</v>
      </c>
      <c r="P3009" s="37">
        <v>8487.11</v>
      </c>
      <c r="Q3009" s="37">
        <v>8487.11</v>
      </c>
      <c r="R3009" s="37">
        <v>8487.11</v>
      </c>
      <c r="S3009" s="37">
        <v>8487.11</v>
      </c>
    </row>
    <row r="3010" spans="2:19">
      <c r="B3010" s="6">
        <v>1960</v>
      </c>
      <c r="C3010" s="37">
        <v>4513.8999999999996</v>
      </c>
      <c r="D3010" s="37">
        <v>4513.8999999999996</v>
      </c>
      <c r="E3010" s="37">
        <v>4513.8999999999996</v>
      </c>
      <c r="F3010" s="37">
        <v>4513.8999999999996</v>
      </c>
      <c r="G3010" s="37">
        <v>4513.8999999999996</v>
      </c>
      <c r="H3010" s="37">
        <v>4513.8999999999996</v>
      </c>
      <c r="I3010" s="37">
        <v>4513.8999999999996</v>
      </c>
      <c r="J3010" s="37">
        <v>4513.8999999999996</v>
      </c>
      <c r="K3010" s="37">
        <v>4513.8999999999996</v>
      </c>
      <c r="L3010" s="37">
        <v>4513.8999999999996</v>
      </c>
      <c r="M3010" s="37">
        <v>4513.8999999999996</v>
      </c>
      <c r="N3010" s="37">
        <v>4513.8999999999996</v>
      </c>
      <c r="O3010" s="37">
        <v>4513.8999999999996</v>
      </c>
      <c r="P3010" s="37">
        <v>4513.8999999999996</v>
      </c>
      <c r="Q3010" s="37">
        <v>4513.8999999999996</v>
      </c>
      <c r="R3010" s="37">
        <v>4513.8999999999996</v>
      </c>
      <c r="S3010" s="37">
        <v>4513.8999999999996</v>
      </c>
    </row>
    <row r="3011" spans="2:19">
      <c r="B3011" s="6">
        <v>1959</v>
      </c>
      <c r="C3011" s="37">
        <v>9019.19</v>
      </c>
      <c r="D3011" s="37">
        <v>9019.19</v>
      </c>
      <c r="E3011" s="37">
        <v>9019.19</v>
      </c>
      <c r="F3011" s="37">
        <v>9019.19</v>
      </c>
      <c r="G3011" s="37">
        <v>8935.68</v>
      </c>
      <c r="H3011" s="37">
        <v>8935.68</v>
      </c>
      <c r="I3011" s="37">
        <v>8768.66</v>
      </c>
      <c r="J3011" s="37">
        <v>8768.66</v>
      </c>
      <c r="K3011" s="37">
        <v>8768.66</v>
      </c>
      <c r="L3011" s="37">
        <v>7348.97</v>
      </c>
      <c r="M3011" s="37">
        <v>5511.73</v>
      </c>
      <c r="N3011" s="37">
        <v>5511.73</v>
      </c>
      <c r="O3011" s="37">
        <v>5511.73</v>
      </c>
      <c r="P3011" s="37">
        <v>5511.73</v>
      </c>
      <c r="Q3011" s="37">
        <v>5511.73</v>
      </c>
      <c r="R3011" s="37">
        <v>5511.73</v>
      </c>
      <c r="S3011" s="37">
        <v>5511.73</v>
      </c>
    </row>
    <row r="3012" spans="2:19">
      <c r="B3012" s="6">
        <v>1958</v>
      </c>
      <c r="C3012" s="37">
        <v>1314.53</v>
      </c>
      <c r="D3012" s="37">
        <v>1314.53</v>
      </c>
      <c r="E3012" s="37">
        <v>1314.53</v>
      </c>
      <c r="F3012" s="37">
        <v>1314.53</v>
      </c>
      <c r="G3012" s="37">
        <v>1314.53</v>
      </c>
      <c r="H3012" s="37">
        <v>1314.53</v>
      </c>
      <c r="I3012" s="37">
        <v>1314.53</v>
      </c>
      <c r="J3012" s="37">
        <v>1314.53</v>
      </c>
      <c r="K3012" s="37">
        <v>1314.53</v>
      </c>
      <c r="L3012" s="37">
        <v>1314.53</v>
      </c>
      <c r="M3012" s="37">
        <v>1314.53</v>
      </c>
      <c r="N3012" s="37">
        <v>1314.53</v>
      </c>
      <c r="O3012" s="37">
        <v>1314.53</v>
      </c>
      <c r="P3012" s="37">
        <v>1314.53</v>
      </c>
      <c r="Q3012" s="37">
        <v>1314.53</v>
      </c>
      <c r="R3012" s="37">
        <v>1314.53</v>
      </c>
      <c r="S3012" s="37">
        <v>1314.53</v>
      </c>
    </row>
    <row r="3013" spans="2:19">
      <c r="B3013" s="6">
        <v>1957</v>
      </c>
      <c r="C3013" s="37">
        <v>1844.23</v>
      </c>
      <c r="D3013" s="37">
        <v>1844.23</v>
      </c>
      <c r="E3013" s="37">
        <v>1844.23</v>
      </c>
      <c r="F3013" s="37">
        <v>1844.23</v>
      </c>
      <c r="G3013" s="37">
        <v>1844.23</v>
      </c>
      <c r="H3013" s="37">
        <v>1844.23</v>
      </c>
      <c r="I3013" s="37">
        <v>1523.49</v>
      </c>
      <c r="J3013" s="37">
        <v>1523.49</v>
      </c>
      <c r="K3013" s="37">
        <v>1523.49</v>
      </c>
      <c r="L3013" s="37">
        <v>1523.49</v>
      </c>
      <c r="M3013" s="37">
        <v>1523.49</v>
      </c>
      <c r="N3013" s="37">
        <v>1523.49</v>
      </c>
      <c r="O3013" s="37">
        <v>1523.49</v>
      </c>
      <c r="P3013" s="37">
        <v>1523.49</v>
      </c>
      <c r="Q3013" s="37">
        <v>1523.49</v>
      </c>
      <c r="R3013" s="37">
        <v>1523.49</v>
      </c>
      <c r="S3013" s="37">
        <v>1523.49</v>
      </c>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211</v>
      </c>
      <c r="B3041" s="7" t="s">
        <v>180</v>
      </c>
      <c r="C3041" s="11">
        <f>SUM(C2964:C3040)</f>
        <v>3734668.2800000003</v>
      </c>
      <c r="D3041" s="11">
        <f>SUM(D2963:D3040)</f>
        <v>3757261.5799999996</v>
      </c>
      <c r="E3041" s="11">
        <f>SUM(E2962:E3040)</f>
        <v>3821180.2899999986</v>
      </c>
      <c r="F3041" s="11">
        <f>SUM(F2961:F3040)</f>
        <v>3881177.5399999996</v>
      </c>
      <c r="G3041" s="11">
        <f>SUM(G2960:G3040)</f>
        <v>4078436.0300000003</v>
      </c>
      <c r="H3041" s="11">
        <f>SUM(H2954:H3040)</f>
        <v>4151552.15</v>
      </c>
      <c r="I3041" s="11">
        <f>SUM(I2954:I3040)</f>
        <v>4267217.120000002</v>
      </c>
      <c r="J3041" s="11">
        <f t="shared" ref="J3041" si="59">SUM(J2954:J3040)</f>
        <v>4406718.74</v>
      </c>
      <c r="K3041" s="11">
        <f>SUM(K2954:K3040)</f>
        <v>4460998.99</v>
      </c>
      <c r="L3041" s="11">
        <f t="shared" ref="L3041" si="60">SUM(L2954:L3040)</f>
        <v>4534288.0199999996</v>
      </c>
      <c r="M3041" s="11">
        <f>SUM(M2954:M3040)</f>
        <v>4638506.830000001</v>
      </c>
      <c r="N3041" s="11">
        <f>SUM(N2949:N3040)</f>
        <v>4697305.6400000006</v>
      </c>
      <c r="O3041" s="11">
        <f>SUM(O2949:O3040)</f>
        <v>4744884.99</v>
      </c>
      <c r="P3041" s="11">
        <f>SUM(P2949:P3040)</f>
        <v>4811360.9000000004</v>
      </c>
      <c r="Q3041" s="11">
        <f>SUM(Q2949:Q3040)</f>
        <v>4857051.37</v>
      </c>
      <c r="R3041" s="11">
        <f>SUM(R2948:R3040)</f>
        <v>5000040.6800000006</v>
      </c>
      <c r="S3041" s="11">
        <f>SUM(S2948:S3040)</f>
        <v>5073047.82</v>
      </c>
    </row>
    <row r="3042" spans="1:19">
      <c r="A3042" s="76"/>
      <c r="B3042" s="7"/>
      <c r="C3042" s="8"/>
      <c r="D3042" s="8"/>
      <c r="E3042" s="8"/>
      <c r="F3042" s="8"/>
      <c r="G3042" s="8"/>
      <c r="H3042" s="8"/>
      <c r="I3042" s="8"/>
      <c r="J3042" s="8"/>
      <c r="K3042" s="8"/>
      <c r="L3042" s="8"/>
      <c r="M3042" s="10"/>
    </row>
    <row r="3043" spans="1:19">
      <c r="A3043" s="77" t="s">
        <v>212</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212</v>
      </c>
      <c r="B3136" s="7" t="s">
        <v>180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213</v>
      </c>
      <c r="B3138" s="6">
        <v>2022</v>
      </c>
      <c r="C3138" s="36"/>
      <c r="D3138" s="36"/>
      <c r="E3138" s="36"/>
      <c r="F3138" s="36"/>
      <c r="G3138" s="36"/>
      <c r="H3138" s="36"/>
      <c r="I3138" s="36"/>
      <c r="J3138" s="36"/>
      <c r="K3138" s="36"/>
      <c r="L3138" s="36"/>
      <c r="M3138" s="36"/>
      <c r="N3138" s="36"/>
      <c r="O3138" s="36"/>
      <c r="P3138" s="36"/>
      <c r="Q3138" s="36"/>
      <c r="R3138" s="74"/>
      <c r="S3138" s="37">
        <v>57312.53</v>
      </c>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v>6531.8799999999992</v>
      </c>
      <c r="Q3141" s="37">
        <v>6531.8799999999992</v>
      </c>
      <c r="R3141" s="37">
        <v>6531.8799999999992</v>
      </c>
      <c r="S3141" s="37">
        <v>6531.8799999999992</v>
      </c>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v>10431.74</v>
      </c>
      <c r="O3143" s="37">
        <v>10431.74</v>
      </c>
      <c r="P3143" s="37">
        <v>10431.74</v>
      </c>
      <c r="Q3143" s="37">
        <v>10431.74</v>
      </c>
      <c r="R3143" s="37">
        <v>10431.74</v>
      </c>
      <c r="S3143" s="37">
        <v>10431.74</v>
      </c>
    </row>
    <row r="3144" spans="1:19">
      <c r="B3144" s="6">
        <v>2016</v>
      </c>
      <c r="C3144" s="36"/>
      <c r="D3144" s="36"/>
      <c r="E3144" s="36"/>
      <c r="F3144" s="36"/>
      <c r="G3144" s="36"/>
      <c r="H3144" s="36"/>
      <c r="I3144" s="36"/>
      <c r="J3144" s="36"/>
      <c r="K3144" s="36"/>
      <c r="L3144" s="36"/>
      <c r="M3144" s="37">
        <v>59170.39</v>
      </c>
      <c r="N3144" s="37">
        <v>59170.390000000007</v>
      </c>
      <c r="O3144" s="37">
        <v>59170.39</v>
      </c>
      <c r="P3144" s="37">
        <v>59170.39</v>
      </c>
      <c r="Q3144" s="37">
        <v>59170.390000000007</v>
      </c>
      <c r="R3144" s="37">
        <v>59170.39</v>
      </c>
      <c r="S3144" s="37">
        <v>59170.389999999992</v>
      </c>
    </row>
    <row r="3145" spans="1:19">
      <c r="B3145" s="6">
        <v>2015</v>
      </c>
      <c r="C3145" s="36"/>
      <c r="D3145" s="36"/>
      <c r="E3145" s="36"/>
      <c r="F3145" s="36"/>
      <c r="G3145" s="36"/>
      <c r="H3145" s="36"/>
      <c r="I3145" s="36"/>
      <c r="J3145" s="36"/>
      <c r="K3145" s="36"/>
      <c r="L3145" s="37">
        <v>8197.19</v>
      </c>
      <c r="M3145" s="37">
        <v>8197.19</v>
      </c>
      <c r="N3145" s="37">
        <v>8197.19</v>
      </c>
      <c r="O3145" s="37">
        <v>8197.19</v>
      </c>
      <c r="P3145" s="37">
        <v>8197.19</v>
      </c>
      <c r="Q3145" s="37">
        <v>8197.19</v>
      </c>
      <c r="R3145" s="37">
        <v>8197.19</v>
      </c>
      <c r="S3145" s="37">
        <v>8197.19</v>
      </c>
    </row>
    <row r="3146" spans="1:19">
      <c r="B3146" s="6">
        <v>2014</v>
      </c>
      <c r="C3146" s="36"/>
      <c r="D3146" s="36"/>
      <c r="E3146" s="36"/>
      <c r="F3146" s="36"/>
      <c r="G3146" s="36"/>
      <c r="H3146" s="36"/>
      <c r="I3146" s="36"/>
      <c r="J3146" s="36"/>
      <c r="K3146" s="37">
        <v>26260.61</v>
      </c>
      <c r="L3146" s="37">
        <v>26260.61</v>
      </c>
      <c r="M3146" s="37">
        <v>26260.61</v>
      </c>
      <c r="N3146" s="37">
        <v>26260.61</v>
      </c>
      <c r="O3146" s="37">
        <v>26260.61</v>
      </c>
      <c r="P3146" s="37">
        <v>26260.61</v>
      </c>
      <c r="Q3146" s="37">
        <v>26260.61</v>
      </c>
      <c r="R3146" s="37">
        <v>26260.61</v>
      </c>
      <c r="S3146" s="37">
        <v>26260.61</v>
      </c>
    </row>
    <row r="3147" spans="1:19">
      <c r="B3147" s="6">
        <v>2013</v>
      </c>
      <c r="C3147" s="36"/>
      <c r="D3147" s="36"/>
      <c r="E3147" s="36"/>
      <c r="F3147" s="36"/>
      <c r="G3147" s="36"/>
      <c r="H3147" s="36"/>
      <c r="I3147" s="36"/>
      <c r="J3147" s="37">
        <v>13574.220000000001</v>
      </c>
      <c r="K3147" s="37">
        <v>13574.220000000001</v>
      </c>
      <c r="L3147" s="37">
        <v>13574.220000000001</v>
      </c>
      <c r="M3147" s="37">
        <v>13574.220000000001</v>
      </c>
      <c r="N3147" s="37">
        <v>13574.220000000001</v>
      </c>
      <c r="O3147" s="37">
        <v>13574.220000000001</v>
      </c>
      <c r="P3147" s="37">
        <v>13574.220000000001</v>
      </c>
      <c r="Q3147" s="37">
        <v>13574.220000000001</v>
      </c>
      <c r="R3147" s="37">
        <v>13574.220000000001</v>
      </c>
      <c r="S3147" s="37">
        <v>13574.220000000001</v>
      </c>
    </row>
    <row r="3148" spans="1:19">
      <c r="B3148" s="6">
        <v>2012</v>
      </c>
      <c r="C3148" s="36"/>
      <c r="D3148" s="36"/>
      <c r="E3148" s="36"/>
      <c r="F3148" s="36"/>
      <c r="G3148" s="36"/>
      <c r="H3148" s="36"/>
      <c r="I3148" s="37">
        <v>29773.88</v>
      </c>
      <c r="J3148" s="37">
        <v>29773.879999999997</v>
      </c>
      <c r="K3148" s="37">
        <v>29773.88</v>
      </c>
      <c r="L3148" s="37">
        <v>29773.88</v>
      </c>
      <c r="M3148" s="37">
        <v>29773.88</v>
      </c>
      <c r="N3148" s="37">
        <v>29773.88</v>
      </c>
      <c r="O3148" s="37">
        <v>29773.880000000005</v>
      </c>
      <c r="P3148" s="37">
        <v>29773.880000000005</v>
      </c>
      <c r="Q3148" s="37">
        <v>29773.88</v>
      </c>
      <c r="R3148" s="37">
        <v>29773.88</v>
      </c>
      <c r="S3148" s="37">
        <v>29773.88</v>
      </c>
    </row>
    <row r="3149" spans="1:19">
      <c r="B3149" s="6">
        <v>2011</v>
      </c>
      <c r="C3149" s="36"/>
      <c r="D3149" s="36"/>
      <c r="E3149" s="36"/>
      <c r="F3149" s="36"/>
      <c r="G3149" s="36"/>
      <c r="H3149" s="37">
        <v>670.37</v>
      </c>
      <c r="I3149" s="37">
        <v>670.37</v>
      </c>
      <c r="J3149" s="37">
        <v>670.37</v>
      </c>
      <c r="K3149" s="37">
        <v>670.37</v>
      </c>
      <c r="L3149" s="37">
        <v>670.37</v>
      </c>
      <c r="M3149" s="37">
        <v>670.37</v>
      </c>
      <c r="N3149" s="37">
        <v>670.37</v>
      </c>
      <c r="O3149" s="37">
        <v>670.37</v>
      </c>
      <c r="P3149" s="37">
        <v>670.37</v>
      </c>
      <c r="Q3149" s="37">
        <v>670.37</v>
      </c>
      <c r="R3149" s="37">
        <v>670.37</v>
      </c>
      <c r="S3149" s="37">
        <v>670.37</v>
      </c>
    </row>
    <row r="3150" spans="1:19">
      <c r="B3150" s="6">
        <v>2010</v>
      </c>
      <c r="C3150" s="36"/>
      <c r="D3150" s="36"/>
      <c r="E3150" s="36"/>
      <c r="F3150" s="36"/>
      <c r="G3150" s="37">
        <v>43189.08</v>
      </c>
      <c r="H3150" s="37">
        <v>43189.08</v>
      </c>
      <c r="I3150" s="37">
        <v>43189.08</v>
      </c>
      <c r="J3150" s="37">
        <v>43189.08</v>
      </c>
      <c r="K3150" s="37">
        <v>43189.08</v>
      </c>
      <c r="L3150" s="37">
        <v>43189.08</v>
      </c>
      <c r="M3150" s="37">
        <v>43189.08</v>
      </c>
      <c r="N3150" s="37">
        <v>43189.08</v>
      </c>
      <c r="O3150" s="37">
        <v>43189.08</v>
      </c>
      <c r="P3150" s="37">
        <v>43189.08</v>
      </c>
      <c r="Q3150" s="37">
        <v>43189.08</v>
      </c>
      <c r="R3150" s="37">
        <v>43189.08</v>
      </c>
      <c r="S3150" s="37">
        <v>43189.08</v>
      </c>
    </row>
    <row r="3151" spans="1:19">
      <c r="B3151" s="6">
        <v>2009</v>
      </c>
      <c r="C3151" s="36"/>
      <c r="D3151" s="36"/>
      <c r="E3151" s="36"/>
      <c r="F3151" s="37">
        <v>4641.97</v>
      </c>
      <c r="G3151" s="37">
        <v>4641.97</v>
      </c>
      <c r="H3151" s="37">
        <v>4641.97</v>
      </c>
      <c r="I3151" s="37">
        <v>4641.97</v>
      </c>
      <c r="J3151" s="37">
        <v>4641.97</v>
      </c>
      <c r="K3151" s="37">
        <v>4641.97</v>
      </c>
      <c r="L3151" s="37">
        <v>4641.97</v>
      </c>
      <c r="M3151" s="37">
        <v>4641.97</v>
      </c>
      <c r="N3151" s="37">
        <v>4641.97</v>
      </c>
      <c r="O3151" s="37">
        <v>4641.97</v>
      </c>
      <c r="P3151" s="37">
        <v>4641.97</v>
      </c>
      <c r="Q3151" s="37">
        <v>4641.97</v>
      </c>
      <c r="R3151" s="37">
        <v>4641.97</v>
      </c>
      <c r="S3151" s="37">
        <v>4641.97</v>
      </c>
    </row>
    <row r="3152" spans="1:19">
      <c r="B3152" s="6">
        <v>2008</v>
      </c>
      <c r="C3152" s="36"/>
      <c r="D3152" s="36"/>
      <c r="E3152" s="37">
        <v>2325.42</v>
      </c>
      <c r="F3152" s="37">
        <v>2325.42</v>
      </c>
      <c r="G3152" s="37">
        <v>59516.42</v>
      </c>
      <c r="H3152" s="37">
        <v>59516.42</v>
      </c>
      <c r="I3152" s="37">
        <v>59516.42</v>
      </c>
      <c r="J3152" s="37">
        <v>59516.42</v>
      </c>
      <c r="K3152" s="37">
        <v>59516.42</v>
      </c>
      <c r="L3152" s="37">
        <v>59516.42</v>
      </c>
      <c r="M3152" s="37">
        <v>59516.42</v>
      </c>
      <c r="N3152" s="37">
        <v>59516.42</v>
      </c>
      <c r="O3152" s="37">
        <v>59516.42</v>
      </c>
      <c r="P3152" s="37">
        <v>59516.42</v>
      </c>
      <c r="Q3152" s="37">
        <v>59516.42</v>
      </c>
      <c r="R3152" s="37">
        <v>59516.42</v>
      </c>
      <c r="S3152" s="37">
        <v>59516.42</v>
      </c>
    </row>
    <row r="3153" spans="2:19">
      <c r="B3153" s="6">
        <v>2007</v>
      </c>
      <c r="C3153" s="36"/>
      <c r="D3153" s="37">
        <v>76186.06</v>
      </c>
      <c r="E3153" s="37">
        <v>76186.06</v>
      </c>
      <c r="F3153" s="37">
        <v>76186.06</v>
      </c>
      <c r="G3153" s="37">
        <v>117789.2</v>
      </c>
      <c r="H3153" s="37">
        <v>117789.2</v>
      </c>
      <c r="I3153" s="37">
        <v>117789.2</v>
      </c>
      <c r="J3153" s="37">
        <v>117789.2</v>
      </c>
      <c r="K3153" s="37">
        <v>117789.2</v>
      </c>
      <c r="L3153" s="37">
        <v>117789.20000000001</v>
      </c>
      <c r="M3153" s="37">
        <v>117789.2</v>
      </c>
      <c r="N3153" s="37">
        <v>117789.2</v>
      </c>
      <c r="O3153" s="37">
        <v>117789.2</v>
      </c>
      <c r="P3153" s="37">
        <v>117789.2</v>
      </c>
      <c r="Q3153" s="37">
        <v>117789.2</v>
      </c>
      <c r="R3153" s="37">
        <v>117789.2</v>
      </c>
      <c r="S3153" s="37">
        <v>117789.2</v>
      </c>
    </row>
    <row r="3154" spans="2:19">
      <c r="B3154" s="6">
        <v>2006</v>
      </c>
      <c r="C3154" s="37"/>
      <c r="D3154" s="37"/>
      <c r="E3154" s="37"/>
      <c r="F3154" s="37"/>
      <c r="G3154" s="37">
        <v>6045</v>
      </c>
      <c r="H3154" s="37">
        <v>6045</v>
      </c>
      <c r="I3154" s="37">
        <v>6045</v>
      </c>
      <c r="J3154" s="37">
        <v>6045</v>
      </c>
      <c r="K3154" s="37">
        <v>6045</v>
      </c>
      <c r="L3154" s="37">
        <v>6045</v>
      </c>
      <c r="M3154" s="37">
        <v>6045</v>
      </c>
      <c r="N3154" s="37">
        <v>6045</v>
      </c>
      <c r="O3154" s="37">
        <v>6045</v>
      </c>
      <c r="P3154" s="37">
        <v>6045</v>
      </c>
      <c r="Q3154" s="37">
        <v>6045</v>
      </c>
      <c r="R3154" s="37">
        <v>6045</v>
      </c>
      <c r="S3154" s="37">
        <v>6045</v>
      </c>
    </row>
    <row r="3155" spans="2:19">
      <c r="B3155" s="6">
        <v>2005</v>
      </c>
      <c r="C3155" s="37">
        <v>6917.97</v>
      </c>
      <c r="D3155" s="37">
        <v>6917.97</v>
      </c>
      <c r="E3155" s="37">
        <v>6917.97</v>
      </c>
      <c r="F3155" s="37">
        <v>6917.97</v>
      </c>
      <c r="G3155" s="37">
        <v>13831.970000000001</v>
      </c>
      <c r="H3155" s="37">
        <v>13831.970000000001</v>
      </c>
      <c r="I3155" s="37">
        <v>13831.970000000001</v>
      </c>
      <c r="J3155" s="37">
        <v>13831.970000000001</v>
      </c>
      <c r="K3155" s="37">
        <v>13831.970000000001</v>
      </c>
      <c r="L3155" s="37">
        <v>13831.970000000001</v>
      </c>
      <c r="M3155" s="37">
        <v>13831.970000000001</v>
      </c>
      <c r="N3155" s="37">
        <v>13831.970000000001</v>
      </c>
      <c r="O3155" s="37">
        <v>13831.970000000001</v>
      </c>
      <c r="P3155" s="37">
        <v>13831.970000000001</v>
      </c>
      <c r="Q3155" s="37">
        <v>13831.970000000001</v>
      </c>
      <c r="R3155" s="37">
        <v>13831.970000000001</v>
      </c>
      <c r="S3155" s="37">
        <v>13831.970000000001</v>
      </c>
    </row>
    <row r="3156" spans="2:19">
      <c r="B3156" s="6">
        <v>2004</v>
      </c>
      <c r="C3156" s="37">
        <v>5003.5</v>
      </c>
      <c r="D3156" s="37">
        <v>5003.5</v>
      </c>
      <c r="E3156" s="37">
        <v>5003.5</v>
      </c>
      <c r="F3156" s="37">
        <v>5003.5</v>
      </c>
      <c r="G3156" s="37">
        <v>5003.5</v>
      </c>
      <c r="H3156" s="37">
        <v>5003.5</v>
      </c>
      <c r="I3156" s="37">
        <v>5003.5</v>
      </c>
      <c r="J3156" s="37">
        <v>5003.5</v>
      </c>
      <c r="K3156" s="37">
        <v>5003.5</v>
      </c>
      <c r="L3156" s="37">
        <v>5003.5</v>
      </c>
      <c r="M3156" s="37">
        <v>5003.5</v>
      </c>
      <c r="N3156" s="37">
        <v>5003.5</v>
      </c>
      <c r="O3156" s="37">
        <v>5003.5</v>
      </c>
      <c r="P3156" s="37">
        <v>5003.5</v>
      </c>
      <c r="Q3156" s="37">
        <v>5003.5</v>
      </c>
      <c r="R3156" s="37">
        <v>5003.5</v>
      </c>
      <c r="S3156" s="37">
        <v>5003.5</v>
      </c>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v>6619.76</v>
      </c>
      <c r="H3158" s="37">
        <v>6619.76</v>
      </c>
      <c r="I3158" s="37">
        <v>6619.76</v>
      </c>
      <c r="J3158" s="37">
        <v>6619.76</v>
      </c>
      <c r="K3158" s="37">
        <v>6619.76</v>
      </c>
      <c r="L3158" s="37">
        <v>6619.76</v>
      </c>
      <c r="M3158" s="37">
        <v>6619.76</v>
      </c>
      <c r="N3158" s="37">
        <v>6619.76</v>
      </c>
      <c r="O3158" s="37">
        <v>6619.76</v>
      </c>
      <c r="P3158" s="37">
        <v>6619.76</v>
      </c>
      <c r="Q3158" s="37">
        <v>6619.76</v>
      </c>
      <c r="R3158" s="37">
        <v>6619.76</v>
      </c>
      <c r="S3158" s="37">
        <v>6619.76</v>
      </c>
    </row>
    <row r="3159" spans="2:19">
      <c r="B3159" s="6">
        <v>2001</v>
      </c>
      <c r="C3159" s="37">
        <v>4964.2999999999993</v>
      </c>
      <c r="D3159" s="37">
        <v>4964.2999999999993</v>
      </c>
      <c r="E3159" s="37">
        <v>4964.2999999999993</v>
      </c>
      <c r="F3159" s="37">
        <v>4964.2999999999993</v>
      </c>
      <c r="G3159" s="37">
        <v>4964.2999999999993</v>
      </c>
      <c r="H3159" s="37">
        <v>4964.2999999999993</v>
      </c>
      <c r="I3159" s="37">
        <v>4964.2999999999993</v>
      </c>
      <c r="J3159" s="37">
        <v>4964.2999999999993</v>
      </c>
      <c r="K3159" s="37">
        <v>4964.2999999999993</v>
      </c>
      <c r="L3159" s="37">
        <v>4964.2999999999993</v>
      </c>
      <c r="M3159" s="37">
        <v>4964.2999999999993</v>
      </c>
      <c r="N3159" s="37">
        <v>4964.2999999999993</v>
      </c>
      <c r="O3159" s="37">
        <v>4964.2999999999993</v>
      </c>
      <c r="P3159" s="37">
        <v>4964.2999999999993</v>
      </c>
      <c r="Q3159" s="37">
        <v>4964.2999999999993</v>
      </c>
      <c r="R3159" s="37">
        <v>4964.2999999999993</v>
      </c>
      <c r="S3159" s="37">
        <v>4964.2999999999993</v>
      </c>
    </row>
    <row r="3160" spans="2:19">
      <c r="B3160" s="6">
        <v>2000</v>
      </c>
      <c r="C3160" s="37">
        <v>6076.08</v>
      </c>
      <c r="D3160" s="37">
        <v>6076.08</v>
      </c>
      <c r="E3160" s="37">
        <v>6076.08</v>
      </c>
      <c r="F3160" s="37">
        <v>6076.08</v>
      </c>
      <c r="G3160" s="37">
        <v>6076.08</v>
      </c>
      <c r="H3160" s="37">
        <v>6076.08</v>
      </c>
      <c r="I3160" s="37">
        <v>6076.08</v>
      </c>
      <c r="J3160" s="37">
        <v>6076.08</v>
      </c>
      <c r="K3160" s="37">
        <v>6076.08</v>
      </c>
      <c r="L3160" s="37">
        <v>6076.08</v>
      </c>
      <c r="M3160" s="37">
        <v>6076.08</v>
      </c>
      <c r="N3160" s="37">
        <v>6076.08</v>
      </c>
      <c r="O3160" s="37">
        <v>6076.08</v>
      </c>
      <c r="P3160" s="37">
        <v>6076.08</v>
      </c>
      <c r="Q3160" s="37">
        <v>6076.08</v>
      </c>
      <c r="R3160" s="37">
        <v>6076.08</v>
      </c>
      <c r="S3160" s="37">
        <v>6076.08</v>
      </c>
    </row>
    <row r="3161" spans="2:19">
      <c r="B3161" s="6">
        <v>1999</v>
      </c>
      <c r="C3161" s="37">
        <v>3757.99</v>
      </c>
      <c r="D3161" s="37">
        <v>3757.99</v>
      </c>
      <c r="E3161" s="37">
        <v>3757.99</v>
      </c>
      <c r="F3161" s="37">
        <v>3757.99</v>
      </c>
      <c r="G3161" s="37">
        <v>9132.18</v>
      </c>
      <c r="H3161" s="37">
        <v>9132.18</v>
      </c>
      <c r="I3161" s="37">
        <v>9132.18</v>
      </c>
      <c r="J3161" s="37">
        <v>9132.18</v>
      </c>
      <c r="K3161" s="37">
        <v>9132.18</v>
      </c>
      <c r="L3161" s="37">
        <v>9132.18</v>
      </c>
      <c r="M3161" s="37">
        <v>9132.18</v>
      </c>
      <c r="N3161" s="37">
        <v>9132.18</v>
      </c>
      <c r="O3161" s="37">
        <v>9132.18</v>
      </c>
      <c r="P3161" s="37">
        <v>9132.18</v>
      </c>
      <c r="Q3161" s="37">
        <v>9132.18</v>
      </c>
      <c r="R3161" s="37">
        <v>9132.18</v>
      </c>
      <c r="S3161" s="37">
        <v>9132.18</v>
      </c>
    </row>
    <row r="3162" spans="2:19">
      <c r="B3162" s="6">
        <v>1998</v>
      </c>
      <c r="C3162" s="37">
        <v>6951.5300000000007</v>
      </c>
      <c r="D3162" s="37">
        <v>6951.5300000000007</v>
      </c>
      <c r="E3162" s="37">
        <v>6951.5300000000007</v>
      </c>
      <c r="F3162" s="37">
        <v>6951.5300000000007</v>
      </c>
      <c r="G3162" s="37">
        <v>15693.080000000002</v>
      </c>
      <c r="H3162" s="37">
        <v>15693.080000000002</v>
      </c>
      <c r="I3162" s="37">
        <v>15693.080000000002</v>
      </c>
      <c r="J3162" s="37">
        <v>15693.080000000002</v>
      </c>
      <c r="K3162" s="37">
        <v>15693.080000000002</v>
      </c>
      <c r="L3162" s="37">
        <v>15693.080000000002</v>
      </c>
      <c r="M3162" s="37">
        <v>15693.080000000002</v>
      </c>
      <c r="N3162" s="37">
        <v>15693.080000000002</v>
      </c>
      <c r="O3162" s="37">
        <v>15693.080000000002</v>
      </c>
      <c r="P3162" s="37">
        <v>15693.08</v>
      </c>
      <c r="Q3162" s="37">
        <v>15693.080000000002</v>
      </c>
      <c r="R3162" s="37">
        <v>15693.08</v>
      </c>
      <c r="S3162" s="37">
        <v>15693.080000000002</v>
      </c>
    </row>
    <row r="3163" spans="2:19">
      <c r="B3163" s="6">
        <v>1997</v>
      </c>
      <c r="C3163" s="37">
        <v>16602.670000000002</v>
      </c>
      <c r="D3163" s="37">
        <v>16602.670000000002</v>
      </c>
      <c r="E3163" s="37">
        <v>16602.670000000002</v>
      </c>
      <c r="F3163" s="37">
        <v>16602.670000000002</v>
      </c>
      <c r="G3163" s="37">
        <v>16602.670000000002</v>
      </c>
      <c r="H3163" s="37">
        <v>16602.670000000002</v>
      </c>
      <c r="I3163" s="37">
        <v>16602.670000000002</v>
      </c>
      <c r="J3163" s="37">
        <v>16602.670000000002</v>
      </c>
      <c r="K3163" s="37">
        <v>16602.670000000002</v>
      </c>
      <c r="L3163" s="37">
        <v>16602.670000000002</v>
      </c>
      <c r="M3163" s="37">
        <v>16602.670000000002</v>
      </c>
      <c r="N3163" s="37">
        <v>16602.670000000002</v>
      </c>
      <c r="O3163" s="37">
        <v>16602.670000000002</v>
      </c>
      <c r="P3163" s="37">
        <v>16602.670000000002</v>
      </c>
      <c r="Q3163" s="37">
        <v>16602.670000000002</v>
      </c>
      <c r="R3163" s="37">
        <v>16602.669999999998</v>
      </c>
      <c r="S3163" s="37">
        <v>16602.670000000002</v>
      </c>
    </row>
    <row r="3164" spans="2:19">
      <c r="B3164" s="6">
        <v>1996</v>
      </c>
      <c r="C3164" s="37">
        <v>23942.78</v>
      </c>
      <c r="D3164" s="37">
        <v>23942.78</v>
      </c>
      <c r="E3164" s="37">
        <v>23942.78</v>
      </c>
      <c r="F3164" s="37">
        <v>23942.78</v>
      </c>
      <c r="G3164" s="37">
        <v>23942.78</v>
      </c>
      <c r="H3164" s="37">
        <v>23942.78</v>
      </c>
      <c r="I3164" s="37">
        <v>23942.78</v>
      </c>
      <c r="J3164" s="37">
        <v>23942.78</v>
      </c>
      <c r="K3164" s="37">
        <v>23942.78</v>
      </c>
      <c r="L3164" s="37">
        <v>23942.78</v>
      </c>
      <c r="M3164" s="37">
        <v>23942.780000000002</v>
      </c>
      <c r="N3164" s="37">
        <v>23942.78</v>
      </c>
      <c r="O3164" s="37">
        <v>23942.78</v>
      </c>
      <c r="P3164" s="37">
        <v>23942.78</v>
      </c>
      <c r="Q3164" s="37">
        <v>23942.78</v>
      </c>
      <c r="R3164" s="37">
        <v>23942.78</v>
      </c>
      <c r="S3164" s="37">
        <v>23942.78</v>
      </c>
    </row>
    <row r="3165" spans="2:19">
      <c r="B3165" s="6">
        <v>1995</v>
      </c>
      <c r="C3165" s="37">
        <v>43532.93</v>
      </c>
      <c r="D3165" s="37">
        <v>43532.930000000008</v>
      </c>
      <c r="E3165" s="37">
        <v>43532.929999999993</v>
      </c>
      <c r="F3165" s="37">
        <v>43532.929999999993</v>
      </c>
      <c r="G3165" s="37">
        <v>45216.51</v>
      </c>
      <c r="H3165" s="37">
        <v>45216.51</v>
      </c>
      <c r="I3165" s="37">
        <v>45216.509999999995</v>
      </c>
      <c r="J3165" s="37">
        <v>45216.51</v>
      </c>
      <c r="K3165" s="37">
        <v>45216.51</v>
      </c>
      <c r="L3165" s="37">
        <v>45216.510000000009</v>
      </c>
      <c r="M3165" s="37">
        <v>45216.509999999995</v>
      </c>
      <c r="N3165" s="37">
        <v>45216.51</v>
      </c>
      <c r="O3165" s="37">
        <v>45216.509999999995</v>
      </c>
      <c r="P3165" s="37">
        <v>45216.509999999995</v>
      </c>
      <c r="Q3165" s="37">
        <v>45216.509999999995</v>
      </c>
      <c r="R3165" s="37">
        <v>45216.510000000009</v>
      </c>
      <c r="S3165" s="37">
        <v>45216.51</v>
      </c>
    </row>
    <row r="3166" spans="2:19">
      <c r="B3166" s="6">
        <v>1994</v>
      </c>
      <c r="C3166" s="37">
        <v>22169.620000000006</v>
      </c>
      <c r="D3166" s="37">
        <v>22169.620000000003</v>
      </c>
      <c r="E3166" s="37">
        <v>22169.62</v>
      </c>
      <c r="F3166" s="37">
        <v>22169.62</v>
      </c>
      <c r="G3166" s="37">
        <v>27212.66</v>
      </c>
      <c r="H3166" s="37">
        <v>27212.660000000003</v>
      </c>
      <c r="I3166" s="37">
        <v>27212.660000000007</v>
      </c>
      <c r="J3166" s="37">
        <v>27212.660000000007</v>
      </c>
      <c r="K3166" s="37">
        <v>27212.660000000007</v>
      </c>
      <c r="L3166" s="37">
        <v>27212.660000000007</v>
      </c>
      <c r="M3166" s="37">
        <v>27212.660000000003</v>
      </c>
      <c r="N3166" s="37">
        <v>27212.660000000007</v>
      </c>
      <c r="O3166" s="37">
        <v>27212.660000000007</v>
      </c>
      <c r="P3166" s="37">
        <v>27212.660000000003</v>
      </c>
      <c r="Q3166" s="37">
        <v>27212.660000000003</v>
      </c>
      <c r="R3166" s="37">
        <v>27212.66</v>
      </c>
      <c r="S3166" s="37">
        <v>27212.66</v>
      </c>
    </row>
    <row r="3167" spans="2:19">
      <c r="B3167" s="6">
        <v>1993</v>
      </c>
      <c r="C3167" s="37">
        <v>27337.750000000004</v>
      </c>
      <c r="D3167" s="37">
        <v>27337.75</v>
      </c>
      <c r="E3167" s="37">
        <v>27337.750000000004</v>
      </c>
      <c r="F3167" s="37">
        <v>27337.750000000004</v>
      </c>
      <c r="G3167" s="37">
        <v>71431.73</v>
      </c>
      <c r="H3167" s="37">
        <v>71431.73000000001</v>
      </c>
      <c r="I3167" s="37">
        <v>71431.73</v>
      </c>
      <c r="J3167" s="37">
        <v>71431.73</v>
      </c>
      <c r="K3167" s="37">
        <v>71431.73</v>
      </c>
      <c r="L3167" s="37">
        <v>71431.73</v>
      </c>
      <c r="M3167" s="37">
        <v>71431.73</v>
      </c>
      <c r="N3167" s="37">
        <v>71431.73000000001</v>
      </c>
      <c r="O3167" s="37">
        <v>71431.73</v>
      </c>
      <c r="P3167" s="37">
        <v>71431.73</v>
      </c>
      <c r="Q3167" s="37">
        <v>71431.73</v>
      </c>
      <c r="R3167" s="37">
        <v>71431.73</v>
      </c>
      <c r="S3167" s="37">
        <v>71431.73</v>
      </c>
    </row>
    <row r="3168" spans="2:19">
      <c r="B3168" s="6">
        <v>1992</v>
      </c>
      <c r="C3168" s="37">
        <v>31915.339999999997</v>
      </c>
      <c r="D3168" s="37">
        <v>31915.34</v>
      </c>
      <c r="E3168" s="37">
        <v>31915.34</v>
      </c>
      <c r="F3168" s="37">
        <v>31915.34</v>
      </c>
      <c r="G3168" s="37">
        <v>41135.69</v>
      </c>
      <c r="H3168" s="37">
        <v>41135.689999999995</v>
      </c>
      <c r="I3168" s="37">
        <v>41135.69</v>
      </c>
      <c r="J3168" s="37">
        <v>41135.689999999995</v>
      </c>
      <c r="K3168" s="37">
        <v>41135.69</v>
      </c>
      <c r="L3168" s="37">
        <v>41135.69</v>
      </c>
      <c r="M3168" s="37">
        <v>41135.689999999995</v>
      </c>
      <c r="N3168" s="37">
        <v>41135.69</v>
      </c>
      <c r="O3168" s="37">
        <v>41135.69</v>
      </c>
      <c r="P3168" s="37">
        <v>41135.69</v>
      </c>
      <c r="Q3168" s="37">
        <v>41135.69</v>
      </c>
      <c r="R3168" s="37">
        <v>41135.689999999995</v>
      </c>
      <c r="S3168" s="37">
        <v>41135.69</v>
      </c>
    </row>
    <row r="3169" spans="2:19">
      <c r="B3169" s="6">
        <v>1991</v>
      </c>
      <c r="C3169" s="37">
        <v>36056.300000000003</v>
      </c>
      <c r="D3169" s="37">
        <v>36056.300000000003</v>
      </c>
      <c r="E3169" s="37">
        <v>36056.300000000003</v>
      </c>
      <c r="F3169" s="37">
        <v>36056.300000000003</v>
      </c>
      <c r="G3169" s="37">
        <v>64354.12999999999</v>
      </c>
      <c r="H3169" s="37">
        <v>64354.130000000005</v>
      </c>
      <c r="I3169" s="37">
        <v>64354.130000000005</v>
      </c>
      <c r="J3169" s="37">
        <v>64354.130000000005</v>
      </c>
      <c r="K3169" s="37">
        <v>64354.130000000005</v>
      </c>
      <c r="L3169" s="37">
        <v>64354.130000000005</v>
      </c>
      <c r="M3169" s="37">
        <v>64354.130000000005</v>
      </c>
      <c r="N3169" s="37">
        <v>64354.130000000005</v>
      </c>
      <c r="O3169" s="37">
        <v>64354.130000000005</v>
      </c>
      <c r="P3169" s="37">
        <v>64354.130000000005</v>
      </c>
      <c r="Q3169" s="37">
        <v>64354.130000000005</v>
      </c>
      <c r="R3169" s="37">
        <v>64354.130000000005</v>
      </c>
      <c r="S3169" s="37">
        <v>64354.130000000005</v>
      </c>
    </row>
    <row r="3170" spans="2:19">
      <c r="B3170" s="6">
        <v>1990</v>
      </c>
      <c r="C3170" s="37">
        <v>50799.909999999982</v>
      </c>
      <c r="D3170" s="37">
        <v>50799.909999999982</v>
      </c>
      <c r="E3170" s="37">
        <v>50799.910000000011</v>
      </c>
      <c r="F3170" s="37">
        <v>50799.91</v>
      </c>
      <c r="G3170" s="37">
        <v>55725.030000000006</v>
      </c>
      <c r="H3170" s="37">
        <v>55725.030000000006</v>
      </c>
      <c r="I3170" s="37">
        <v>55725.030000000013</v>
      </c>
      <c r="J3170" s="37">
        <v>55725.030000000006</v>
      </c>
      <c r="K3170" s="37">
        <v>55725.029999999992</v>
      </c>
      <c r="L3170" s="37">
        <v>55725.030000000021</v>
      </c>
      <c r="M3170" s="37">
        <v>55725.030000000013</v>
      </c>
      <c r="N3170" s="37">
        <v>55725.030000000013</v>
      </c>
      <c r="O3170" s="37">
        <v>55725.030000000028</v>
      </c>
      <c r="P3170" s="37">
        <v>55725.030000000021</v>
      </c>
      <c r="Q3170" s="37">
        <v>55725.030000000013</v>
      </c>
      <c r="R3170" s="37">
        <v>55725.030000000021</v>
      </c>
      <c r="S3170" s="37">
        <v>55725.030000000013</v>
      </c>
    </row>
    <row r="3171" spans="2:19">
      <c r="B3171" s="6">
        <v>1989</v>
      </c>
      <c r="C3171" s="37">
        <v>50433.830000000009</v>
      </c>
      <c r="D3171" s="37">
        <v>50433.830000000009</v>
      </c>
      <c r="E3171" s="37">
        <v>50433.83</v>
      </c>
      <c r="F3171" s="37">
        <v>49452.150000000009</v>
      </c>
      <c r="G3171" s="37">
        <v>57115.110000000008</v>
      </c>
      <c r="H3171" s="37">
        <v>57115.110000000008</v>
      </c>
      <c r="I3171" s="37">
        <v>57115.110000000008</v>
      </c>
      <c r="J3171" s="37">
        <v>57115.11</v>
      </c>
      <c r="K3171" s="37">
        <v>57115.110000000008</v>
      </c>
      <c r="L3171" s="37">
        <v>57115.11</v>
      </c>
      <c r="M3171" s="37">
        <v>57115.110000000008</v>
      </c>
      <c r="N3171" s="37">
        <v>57115.11</v>
      </c>
      <c r="O3171" s="37">
        <v>57115.11</v>
      </c>
      <c r="P3171" s="37">
        <v>57115.11</v>
      </c>
      <c r="Q3171" s="37">
        <v>57115.11</v>
      </c>
      <c r="R3171" s="37">
        <v>57115.110000000008</v>
      </c>
      <c r="S3171" s="37">
        <v>57115.110000000008</v>
      </c>
    </row>
    <row r="3172" spans="2:19">
      <c r="B3172" s="6">
        <v>1988</v>
      </c>
      <c r="C3172" s="37">
        <v>55517.1</v>
      </c>
      <c r="D3172" s="37">
        <v>55517.1</v>
      </c>
      <c r="E3172" s="37">
        <v>55517.1</v>
      </c>
      <c r="F3172" s="37">
        <v>55517.099999999991</v>
      </c>
      <c r="G3172" s="37">
        <v>69440.06</v>
      </c>
      <c r="H3172" s="37">
        <v>69116.239999999991</v>
      </c>
      <c r="I3172" s="37">
        <v>69116.239999999991</v>
      </c>
      <c r="J3172" s="37">
        <v>69116.240000000005</v>
      </c>
      <c r="K3172" s="37">
        <v>69116.240000000005</v>
      </c>
      <c r="L3172" s="37">
        <v>69116.239999999991</v>
      </c>
      <c r="M3172" s="37">
        <v>69116.240000000005</v>
      </c>
      <c r="N3172" s="37">
        <v>69116.239999999991</v>
      </c>
      <c r="O3172" s="37">
        <v>69116.239999999991</v>
      </c>
      <c r="P3172" s="37">
        <v>69116.239999999991</v>
      </c>
      <c r="Q3172" s="37">
        <v>69116.239999999991</v>
      </c>
      <c r="R3172" s="37">
        <v>69116.240000000005</v>
      </c>
      <c r="S3172" s="37">
        <v>69116.240000000005</v>
      </c>
    </row>
    <row r="3173" spans="2:19">
      <c r="B3173" s="6">
        <v>1987</v>
      </c>
      <c r="C3173" s="37">
        <v>29393.15</v>
      </c>
      <c r="D3173" s="37">
        <v>29393.15</v>
      </c>
      <c r="E3173" s="37">
        <v>29393.149999999998</v>
      </c>
      <c r="F3173" s="37">
        <v>29393.150000000005</v>
      </c>
      <c r="G3173" s="37">
        <v>36492.230000000003</v>
      </c>
      <c r="H3173" s="37">
        <v>36492.230000000003</v>
      </c>
      <c r="I3173" s="37">
        <v>36492.230000000003</v>
      </c>
      <c r="J3173" s="37">
        <v>36492.230000000003</v>
      </c>
      <c r="K3173" s="37">
        <v>36492.230000000003</v>
      </c>
      <c r="L3173" s="37">
        <v>36492.229999999996</v>
      </c>
      <c r="M3173" s="37">
        <v>36492.229999999996</v>
      </c>
      <c r="N3173" s="37">
        <v>36492.230000000003</v>
      </c>
      <c r="O3173" s="37">
        <v>36492.230000000003</v>
      </c>
      <c r="P3173" s="37">
        <v>36492.230000000003</v>
      </c>
      <c r="Q3173" s="37">
        <v>36492.229999999996</v>
      </c>
      <c r="R3173" s="37">
        <v>36492.229999999996</v>
      </c>
      <c r="S3173" s="37">
        <v>36492.229999999996</v>
      </c>
    </row>
    <row r="3174" spans="2:19">
      <c r="B3174" s="6">
        <v>1986</v>
      </c>
      <c r="C3174" s="37">
        <v>34205.929999999993</v>
      </c>
      <c r="D3174" s="37">
        <v>34205.929999999993</v>
      </c>
      <c r="E3174" s="37">
        <v>34205.929999999993</v>
      </c>
      <c r="F3174" s="37">
        <v>34205.929999999993</v>
      </c>
      <c r="G3174" s="37">
        <v>42166.64</v>
      </c>
      <c r="H3174" s="37">
        <v>42166.64</v>
      </c>
      <c r="I3174" s="37">
        <v>42166.64</v>
      </c>
      <c r="J3174" s="37">
        <v>42166.639999999992</v>
      </c>
      <c r="K3174" s="37">
        <v>42166.640000000007</v>
      </c>
      <c r="L3174" s="37">
        <v>42166.64</v>
      </c>
      <c r="M3174" s="37">
        <v>42166.64</v>
      </c>
      <c r="N3174" s="37">
        <v>42166.64</v>
      </c>
      <c r="O3174" s="37">
        <v>42166.64</v>
      </c>
      <c r="P3174" s="37">
        <v>42166.64</v>
      </c>
      <c r="Q3174" s="37">
        <v>42166.64</v>
      </c>
      <c r="R3174" s="37">
        <v>42166.64</v>
      </c>
      <c r="S3174" s="37">
        <v>42166.64</v>
      </c>
    </row>
    <row r="3175" spans="2:19">
      <c r="B3175" s="6">
        <v>1985</v>
      </c>
      <c r="C3175" s="37">
        <v>36007.210000000006</v>
      </c>
      <c r="D3175" s="37">
        <v>36007.210000000006</v>
      </c>
      <c r="E3175" s="37">
        <v>36007.21</v>
      </c>
      <c r="F3175" s="37">
        <v>36007.21</v>
      </c>
      <c r="G3175" s="37">
        <v>38707.699999999997</v>
      </c>
      <c r="H3175" s="37">
        <v>38707.700000000004</v>
      </c>
      <c r="I3175" s="37">
        <v>38707.699999999997</v>
      </c>
      <c r="J3175" s="37">
        <v>38707.699999999997</v>
      </c>
      <c r="K3175" s="37">
        <v>38707.699999999997</v>
      </c>
      <c r="L3175" s="37">
        <v>38707.699999999997</v>
      </c>
      <c r="M3175" s="37">
        <v>38707.699999999997</v>
      </c>
      <c r="N3175" s="37">
        <v>38707.700000000004</v>
      </c>
      <c r="O3175" s="37">
        <v>38707.699999999997</v>
      </c>
      <c r="P3175" s="37">
        <v>38707.699999999997</v>
      </c>
      <c r="Q3175" s="37">
        <v>38707.700000000004</v>
      </c>
      <c r="R3175" s="37">
        <v>38707.699999999997</v>
      </c>
      <c r="S3175" s="37">
        <v>38707.699999999997</v>
      </c>
    </row>
    <row r="3176" spans="2:19">
      <c r="B3176" s="6">
        <v>1984</v>
      </c>
      <c r="C3176" s="37">
        <v>44356.6</v>
      </c>
      <c r="D3176" s="37">
        <v>44356.6</v>
      </c>
      <c r="E3176" s="37">
        <v>44356.599999999977</v>
      </c>
      <c r="F3176" s="37">
        <v>44356.6</v>
      </c>
      <c r="G3176" s="37">
        <v>53675.049999999988</v>
      </c>
      <c r="H3176" s="37">
        <v>53675.049999999988</v>
      </c>
      <c r="I3176" s="37">
        <v>53675.049999999988</v>
      </c>
      <c r="J3176" s="37">
        <v>53675.05</v>
      </c>
      <c r="K3176" s="37">
        <v>53675.049999999988</v>
      </c>
      <c r="L3176" s="37">
        <v>53675.050000000017</v>
      </c>
      <c r="M3176" s="37">
        <v>53675.05</v>
      </c>
      <c r="N3176" s="37">
        <v>53675.049999999988</v>
      </c>
      <c r="O3176" s="37">
        <v>53675.049999999988</v>
      </c>
      <c r="P3176" s="37">
        <v>53675.05</v>
      </c>
      <c r="Q3176" s="37">
        <v>53675.049999999988</v>
      </c>
      <c r="R3176" s="37">
        <v>53675.05</v>
      </c>
      <c r="S3176" s="37">
        <v>53675.049999999988</v>
      </c>
    </row>
    <row r="3177" spans="2:19">
      <c r="B3177" s="6">
        <v>1983</v>
      </c>
      <c r="C3177" s="37">
        <v>42717.41</v>
      </c>
      <c r="D3177" s="37">
        <v>42717.41</v>
      </c>
      <c r="E3177" s="37">
        <v>42717.41</v>
      </c>
      <c r="F3177" s="37">
        <v>42717.41</v>
      </c>
      <c r="G3177" s="37">
        <v>55813.23</v>
      </c>
      <c r="H3177" s="37">
        <v>55813.23</v>
      </c>
      <c r="I3177" s="37">
        <v>55813.23000000001</v>
      </c>
      <c r="J3177" s="37">
        <v>55813.23000000001</v>
      </c>
      <c r="K3177" s="37">
        <v>55813.23</v>
      </c>
      <c r="L3177" s="37">
        <v>55813.23000000001</v>
      </c>
      <c r="M3177" s="37">
        <v>55813.23</v>
      </c>
      <c r="N3177" s="37">
        <v>55813.23</v>
      </c>
      <c r="O3177" s="37">
        <v>55813.23</v>
      </c>
      <c r="P3177" s="37">
        <v>55813.23000000001</v>
      </c>
      <c r="Q3177" s="37">
        <v>55813.23</v>
      </c>
      <c r="R3177" s="37">
        <v>55813.23</v>
      </c>
      <c r="S3177" s="37">
        <v>55813.23</v>
      </c>
    </row>
    <row r="3178" spans="2:19">
      <c r="B3178" s="6">
        <v>1982</v>
      </c>
      <c r="C3178" s="37">
        <v>28635.409999999996</v>
      </c>
      <c r="D3178" s="37">
        <v>28635.409999999996</v>
      </c>
      <c r="E3178" s="37">
        <v>28635.41</v>
      </c>
      <c r="F3178" s="37">
        <v>28635.409999999996</v>
      </c>
      <c r="G3178" s="37">
        <v>51882.22</v>
      </c>
      <c r="H3178" s="37">
        <v>51882.22</v>
      </c>
      <c r="I3178" s="37">
        <v>51882.22</v>
      </c>
      <c r="J3178" s="37">
        <v>51882.22</v>
      </c>
      <c r="K3178" s="37">
        <v>51882.22</v>
      </c>
      <c r="L3178" s="37">
        <v>51882.22</v>
      </c>
      <c r="M3178" s="37">
        <v>51882.22</v>
      </c>
      <c r="N3178" s="37">
        <v>51882.219999999994</v>
      </c>
      <c r="O3178" s="37">
        <v>51882.22</v>
      </c>
      <c r="P3178" s="37">
        <v>51882.22</v>
      </c>
      <c r="Q3178" s="37">
        <v>51882.22</v>
      </c>
      <c r="R3178" s="37">
        <v>51882.22</v>
      </c>
      <c r="S3178" s="37">
        <v>51882.22</v>
      </c>
    </row>
    <row r="3179" spans="2:19">
      <c r="B3179" s="6">
        <v>1981</v>
      </c>
      <c r="C3179" s="37">
        <v>29746.959999999999</v>
      </c>
      <c r="D3179" s="37">
        <v>28327.099999999995</v>
      </c>
      <c r="E3179" s="37">
        <v>28327.100000000002</v>
      </c>
      <c r="F3179" s="37">
        <v>28327.100000000002</v>
      </c>
      <c r="G3179" s="37">
        <v>62101.609999999993</v>
      </c>
      <c r="H3179" s="37">
        <v>62101.610000000008</v>
      </c>
      <c r="I3179" s="37">
        <v>62101.61</v>
      </c>
      <c r="J3179" s="37">
        <v>62101.61</v>
      </c>
      <c r="K3179" s="37">
        <v>62101.61</v>
      </c>
      <c r="L3179" s="37">
        <v>62101.610000000008</v>
      </c>
      <c r="M3179" s="37">
        <v>62101.610000000008</v>
      </c>
      <c r="N3179" s="37">
        <v>62101.61</v>
      </c>
      <c r="O3179" s="37">
        <v>62101.610000000015</v>
      </c>
      <c r="P3179" s="37">
        <v>62101.610000000008</v>
      </c>
      <c r="Q3179" s="37">
        <v>62101.610000000008</v>
      </c>
      <c r="R3179" s="37">
        <v>62101.61</v>
      </c>
      <c r="S3179" s="37">
        <v>62101.610000000008</v>
      </c>
    </row>
    <row r="3180" spans="2:19">
      <c r="B3180" s="6">
        <v>1980</v>
      </c>
      <c r="C3180" s="37">
        <v>59540.469999999987</v>
      </c>
      <c r="D3180" s="37">
        <v>59540.469999999987</v>
      </c>
      <c r="E3180" s="37">
        <v>59540.469999999994</v>
      </c>
      <c r="F3180" s="37">
        <v>59540.47</v>
      </c>
      <c r="G3180" s="37">
        <v>94486.599999999991</v>
      </c>
      <c r="H3180" s="37">
        <v>94486.599999999991</v>
      </c>
      <c r="I3180" s="37">
        <v>94486.599999999991</v>
      </c>
      <c r="J3180" s="37">
        <v>94486.599999999977</v>
      </c>
      <c r="K3180" s="37">
        <v>94486.599999999991</v>
      </c>
      <c r="L3180" s="37">
        <v>94486.599999999991</v>
      </c>
      <c r="M3180" s="37">
        <v>94486.599999999977</v>
      </c>
      <c r="N3180" s="37">
        <v>94486.599999999977</v>
      </c>
      <c r="O3180" s="37">
        <v>94486.599999999977</v>
      </c>
      <c r="P3180" s="37">
        <v>94486.599999999991</v>
      </c>
      <c r="Q3180" s="37">
        <v>94486.599999999977</v>
      </c>
      <c r="R3180" s="37">
        <v>94486.599999999962</v>
      </c>
      <c r="S3180" s="37">
        <v>94486.599999999991</v>
      </c>
    </row>
    <row r="3181" spans="2:19">
      <c r="B3181" s="6">
        <v>1979</v>
      </c>
      <c r="C3181" s="37">
        <v>45863.39</v>
      </c>
      <c r="D3181" s="37">
        <v>45863.39</v>
      </c>
      <c r="E3181" s="37">
        <v>45336.249999999993</v>
      </c>
      <c r="F3181" s="37">
        <v>45336.25</v>
      </c>
      <c r="G3181" s="37">
        <v>77816.98</v>
      </c>
      <c r="H3181" s="37">
        <v>77816.98</v>
      </c>
      <c r="I3181" s="37">
        <v>77816.98</v>
      </c>
      <c r="J3181" s="37">
        <v>77816.98</v>
      </c>
      <c r="K3181" s="37">
        <v>77816.98</v>
      </c>
      <c r="L3181" s="37">
        <v>77816.98000000001</v>
      </c>
      <c r="M3181" s="37">
        <v>77816.98</v>
      </c>
      <c r="N3181" s="37">
        <v>77816.98</v>
      </c>
      <c r="O3181" s="37">
        <v>77816.98</v>
      </c>
      <c r="P3181" s="37">
        <v>77816.98</v>
      </c>
      <c r="Q3181" s="37">
        <v>77816.98</v>
      </c>
      <c r="R3181" s="37">
        <v>77816.98</v>
      </c>
      <c r="S3181" s="37">
        <v>77816.98</v>
      </c>
    </row>
    <row r="3182" spans="2:19">
      <c r="B3182" s="6">
        <v>1978</v>
      </c>
      <c r="C3182" s="37">
        <v>44755.96</v>
      </c>
      <c r="D3182" s="37">
        <v>44755.96</v>
      </c>
      <c r="E3182" s="37">
        <v>44755.959999999992</v>
      </c>
      <c r="F3182" s="37">
        <v>44755.960000000014</v>
      </c>
      <c r="G3182" s="37">
        <v>65503.250000000015</v>
      </c>
      <c r="H3182" s="37">
        <v>65503.249999999993</v>
      </c>
      <c r="I3182" s="37">
        <v>65503.25</v>
      </c>
      <c r="J3182" s="37">
        <v>65503.25</v>
      </c>
      <c r="K3182" s="37">
        <v>65503.25</v>
      </c>
      <c r="L3182" s="37">
        <v>65503.250000000007</v>
      </c>
      <c r="M3182" s="37">
        <v>65503.249999999985</v>
      </c>
      <c r="N3182" s="37">
        <v>65503.25</v>
      </c>
      <c r="O3182" s="37">
        <v>65503.25</v>
      </c>
      <c r="P3182" s="37">
        <v>65503.249999999993</v>
      </c>
      <c r="Q3182" s="37">
        <v>65503.25</v>
      </c>
      <c r="R3182" s="37">
        <v>65503.25</v>
      </c>
      <c r="S3182" s="37">
        <v>65503.249999999993</v>
      </c>
    </row>
    <row r="3183" spans="2:19">
      <c r="B3183" s="6">
        <v>1977</v>
      </c>
      <c r="C3183" s="37">
        <v>40759.17</v>
      </c>
      <c r="D3183" s="37">
        <v>40759.170000000006</v>
      </c>
      <c r="E3183" s="37">
        <v>40759.170000000013</v>
      </c>
      <c r="F3183" s="37">
        <v>40759.170000000006</v>
      </c>
      <c r="G3183" s="37">
        <v>51796</v>
      </c>
      <c r="H3183" s="37">
        <v>51796.000000000007</v>
      </c>
      <c r="I3183" s="37">
        <v>51796.000000000007</v>
      </c>
      <c r="J3183" s="37">
        <v>51796</v>
      </c>
      <c r="K3183" s="37">
        <v>51796.000000000007</v>
      </c>
      <c r="L3183" s="37">
        <v>51796</v>
      </c>
      <c r="M3183" s="37">
        <v>50926.80000000001</v>
      </c>
      <c r="N3183" s="37">
        <v>50926.8</v>
      </c>
      <c r="O3183" s="37">
        <v>50926.8</v>
      </c>
      <c r="P3183" s="37">
        <v>50926.80000000001</v>
      </c>
      <c r="Q3183" s="37">
        <v>50926.8</v>
      </c>
      <c r="R3183" s="37">
        <v>50926.8</v>
      </c>
      <c r="S3183" s="37">
        <v>50926.80000000001</v>
      </c>
    </row>
    <row r="3184" spans="2:19">
      <c r="B3184" s="6">
        <v>1976</v>
      </c>
      <c r="C3184" s="37">
        <v>47120.169999999991</v>
      </c>
      <c r="D3184" s="37">
        <v>45894.09</v>
      </c>
      <c r="E3184" s="37">
        <v>45894.09</v>
      </c>
      <c r="F3184" s="37">
        <v>45894.09</v>
      </c>
      <c r="G3184" s="37">
        <v>66078.929999999993</v>
      </c>
      <c r="H3184" s="37">
        <v>66078.929999999993</v>
      </c>
      <c r="I3184" s="37">
        <v>66078.929999999993</v>
      </c>
      <c r="J3184" s="37">
        <v>66078.929999999993</v>
      </c>
      <c r="K3184" s="37">
        <v>66078.929999999993</v>
      </c>
      <c r="L3184" s="37">
        <v>66078.929999999993</v>
      </c>
      <c r="M3184" s="37">
        <v>66078.929999999993</v>
      </c>
      <c r="N3184" s="37">
        <v>66078.929999999993</v>
      </c>
      <c r="O3184" s="37">
        <v>66078.929999999993</v>
      </c>
      <c r="P3184" s="37">
        <v>66078.929999999993</v>
      </c>
      <c r="Q3184" s="37">
        <v>66078.929999999993</v>
      </c>
      <c r="R3184" s="37">
        <v>66078.929999999993</v>
      </c>
      <c r="S3184" s="37">
        <v>66078.929999999993</v>
      </c>
    </row>
    <row r="3185" spans="2:19">
      <c r="B3185" s="6">
        <v>1975</v>
      </c>
      <c r="C3185" s="37">
        <v>43937.869999999995</v>
      </c>
      <c r="D3185" s="37">
        <v>43937.869999999995</v>
      </c>
      <c r="E3185" s="37">
        <v>43937.869999999995</v>
      </c>
      <c r="F3185" s="37">
        <v>43937.869999999995</v>
      </c>
      <c r="G3185" s="37">
        <v>61039.12999999999</v>
      </c>
      <c r="H3185" s="37">
        <v>61039.12999999999</v>
      </c>
      <c r="I3185" s="37">
        <v>61039.12999999999</v>
      </c>
      <c r="J3185" s="37">
        <v>61039.12999999999</v>
      </c>
      <c r="K3185" s="37">
        <v>61039.12999999999</v>
      </c>
      <c r="L3185" s="37">
        <v>61039.12999999999</v>
      </c>
      <c r="M3185" s="37">
        <v>61039.12999999999</v>
      </c>
      <c r="N3185" s="37">
        <v>61039.12999999999</v>
      </c>
      <c r="O3185" s="37">
        <v>61039.12999999999</v>
      </c>
      <c r="P3185" s="37">
        <v>61039.12999999999</v>
      </c>
      <c r="Q3185" s="37">
        <v>61039.12999999999</v>
      </c>
      <c r="R3185" s="37">
        <v>61039.12999999999</v>
      </c>
      <c r="S3185" s="37">
        <v>61039.12999999999</v>
      </c>
    </row>
    <row r="3186" spans="2:19">
      <c r="B3186" s="6">
        <v>1974</v>
      </c>
      <c r="C3186" s="37">
        <v>18239.3</v>
      </c>
      <c r="D3186" s="37">
        <v>16549.989999999998</v>
      </c>
      <c r="E3186" s="37">
        <v>16549.990000000002</v>
      </c>
      <c r="F3186" s="37">
        <v>16549.990000000002</v>
      </c>
      <c r="G3186" s="37">
        <v>23476.659999999996</v>
      </c>
      <c r="H3186" s="37">
        <v>23476.659999999996</v>
      </c>
      <c r="I3186" s="37">
        <v>23476.660000000003</v>
      </c>
      <c r="J3186" s="37">
        <v>23476.660000000003</v>
      </c>
      <c r="K3186" s="37">
        <v>23476.660000000003</v>
      </c>
      <c r="L3186" s="37">
        <v>23476.659999999996</v>
      </c>
      <c r="M3186" s="37">
        <v>23476.660000000003</v>
      </c>
      <c r="N3186" s="37">
        <v>23476.660000000003</v>
      </c>
      <c r="O3186" s="37">
        <v>23476.660000000003</v>
      </c>
      <c r="P3186" s="37">
        <v>20170.650000000001</v>
      </c>
      <c r="Q3186" s="37">
        <v>20170.650000000001</v>
      </c>
      <c r="R3186" s="37">
        <v>20170.650000000001</v>
      </c>
      <c r="S3186" s="37">
        <v>20170.650000000001</v>
      </c>
    </row>
    <row r="3187" spans="2:19">
      <c r="B3187" s="6">
        <v>1973</v>
      </c>
      <c r="C3187" s="37">
        <v>29921.339999999997</v>
      </c>
      <c r="D3187" s="37">
        <v>29921.339999999997</v>
      </c>
      <c r="E3187" s="37">
        <v>29921.339999999997</v>
      </c>
      <c r="F3187" s="37">
        <v>29921.339999999997</v>
      </c>
      <c r="G3187" s="37">
        <v>67470.61</v>
      </c>
      <c r="H3187" s="37">
        <v>64125.22</v>
      </c>
      <c r="I3187" s="37">
        <v>56514.12999999999</v>
      </c>
      <c r="J3187" s="37">
        <v>56514.130000000005</v>
      </c>
      <c r="K3187" s="37">
        <v>56514.13</v>
      </c>
      <c r="L3187" s="37">
        <v>56514.12999999999</v>
      </c>
      <c r="M3187" s="37">
        <v>56514.13</v>
      </c>
      <c r="N3187" s="37">
        <v>56514.130000000005</v>
      </c>
      <c r="O3187" s="37">
        <v>56514.13</v>
      </c>
      <c r="P3187" s="37">
        <v>52248.42</v>
      </c>
      <c r="Q3187" s="37">
        <v>52248.42</v>
      </c>
      <c r="R3187" s="37">
        <v>52248.42</v>
      </c>
      <c r="S3187" s="37">
        <v>52248.42</v>
      </c>
    </row>
    <row r="3188" spans="2:19">
      <c r="B3188" s="6">
        <v>1972</v>
      </c>
      <c r="C3188" s="37">
        <v>46542.900000000009</v>
      </c>
      <c r="D3188" s="37">
        <v>46542.9</v>
      </c>
      <c r="E3188" s="37">
        <v>46542.900000000009</v>
      </c>
      <c r="F3188" s="37">
        <v>46542.900000000009</v>
      </c>
      <c r="G3188" s="37">
        <v>113389.75999999999</v>
      </c>
      <c r="H3188" s="37">
        <v>113389.75999999999</v>
      </c>
      <c r="I3188" s="37">
        <v>111952.01000000001</v>
      </c>
      <c r="J3188" s="37">
        <v>111952.01</v>
      </c>
      <c r="K3188" s="37">
        <v>110830.23999999999</v>
      </c>
      <c r="L3188" s="37">
        <v>110830.23999999999</v>
      </c>
      <c r="M3188" s="37">
        <v>110830.24</v>
      </c>
      <c r="N3188" s="37">
        <v>110830.23999999999</v>
      </c>
      <c r="O3188" s="37">
        <v>110830.24</v>
      </c>
      <c r="P3188" s="37">
        <v>110830.24</v>
      </c>
      <c r="Q3188" s="37">
        <v>110830.23999999999</v>
      </c>
      <c r="R3188" s="37">
        <v>110830.24</v>
      </c>
      <c r="S3188" s="37">
        <v>110830.24</v>
      </c>
    </row>
    <row r="3189" spans="2:19">
      <c r="B3189" s="6">
        <v>1971</v>
      </c>
      <c r="C3189" s="37">
        <v>24197.89</v>
      </c>
      <c r="D3189" s="37">
        <v>24197.89</v>
      </c>
      <c r="E3189" s="37">
        <v>24197.89</v>
      </c>
      <c r="F3189" s="37">
        <v>24197.89</v>
      </c>
      <c r="G3189" s="37">
        <v>32449.429999999997</v>
      </c>
      <c r="H3189" s="37">
        <v>32449.43</v>
      </c>
      <c r="I3189" s="37">
        <v>32449.43</v>
      </c>
      <c r="J3189" s="37">
        <v>32449.430000000004</v>
      </c>
      <c r="K3189" s="37">
        <v>32449.430000000004</v>
      </c>
      <c r="L3189" s="37">
        <v>32449.43</v>
      </c>
      <c r="M3189" s="37">
        <v>32449.43</v>
      </c>
      <c r="N3189" s="37">
        <v>32449.43</v>
      </c>
      <c r="O3189" s="37">
        <v>32449.430000000004</v>
      </c>
      <c r="P3189" s="37">
        <v>32449.43</v>
      </c>
      <c r="Q3189" s="37">
        <v>32449.43</v>
      </c>
      <c r="R3189" s="37">
        <v>32449.43</v>
      </c>
      <c r="S3189" s="37">
        <v>32449.43</v>
      </c>
    </row>
    <row r="3190" spans="2:19">
      <c r="B3190" s="6">
        <v>1970</v>
      </c>
      <c r="C3190" s="37">
        <v>17014.260000000002</v>
      </c>
      <c r="D3190" s="37">
        <v>13910.720000000001</v>
      </c>
      <c r="E3190" s="37">
        <v>13910.720000000001</v>
      </c>
      <c r="F3190" s="37">
        <v>13910.720000000001</v>
      </c>
      <c r="G3190" s="37">
        <v>33741.99</v>
      </c>
      <c r="H3190" s="37">
        <v>28652.080000000002</v>
      </c>
      <c r="I3190" s="37">
        <v>28652.080000000002</v>
      </c>
      <c r="J3190" s="37">
        <v>28652.080000000002</v>
      </c>
      <c r="K3190" s="37">
        <v>28652.080000000002</v>
      </c>
      <c r="L3190" s="37">
        <v>28652.079999999998</v>
      </c>
      <c r="M3190" s="37">
        <v>28652.080000000002</v>
      </c>
      <c r="N3190" s="37">
        <v>28652.080000000002</v>
      </c>
      <c r="O3190" s="37">
        <v>28652.080000000002</v>
      </c>
      <c r="P3190" s="37">
        <v>28652.080000000002</v>
      </c>
      <c r="Q3190" s="37">
        <v>28652.080000000002</v>
      </c>
      <c r="R3190" s="37">
        <v>28652.080000000002</v>
      </c>
      <c r="S3190" s="37">
        <v>28652.080000000002</v>
      </c>
    </row>
    <row r="3191" spans="2:19">
      <c r="B3191" s="6">
        <v>1969</v>
      </c>
      <c r="C3191" s="37">
        <v>29972.43</v>
      </c>
      <c r="D3191" s="37">
        <v>29972.429999999997</v>
      </c>
      <c r="E3191" s="37">
        <v>29972.43</v>
      </c>
      <c r="F3191" s="37">
        <v>29972.43</v>
      </c>
      <c r="G3191" s="37">
        <v>45383.400000000009</v>
      </c>
      <c r="H3191" s="37">
        <v>45383.400000000009</v>
      </c>
      <c r="I3191" s="37">
        <v>45383.4</v>
      </c>
      <c r="J3191" s="37">
        <v>45383.399999999994</v>
      </c>
      <c r="K3191" s="37">
        <v>45383.4</v>
      </c>
      <c r="L3191" s="37">
        <v>41513.429999999993</v>
      </c>
      <c r="M3191" s="37">
        <v>41513.429999999993</v>
      </c>
      <c r="N3191" s="37">
        <v>41513.43</v>
      </c>
      <c r="O3191" s="37">
        <v>41513.430000000008</v>
      </c>
      <c r="P3191" s="37">
        <v>38903.800000000003</v>
      </c>
      <c r="Q3191" s="37">
        <v>38903.800000000003</v>
      </c>
      <c r="R3191" s="37">
        <v>38903.799999999996</v>
      </c>
      <c r="S3191" s="37">
        <v>38903.799999999996</v>
      </c>
    </row>
    <row r="3192" spans="2:19">
      <c r="B3192" s="6">
        <v>1968</v>
      </c>
      <c r="C3192" s="37">
        <v>8155.1200000000008</v>
      </c>
      <c r="D3192" s="37">
        <v>8155.1200000000008</v>
      </c>
      <c r="E3192" s="37">
        <v>8155.1200000000008</v>
      </c>
      <c r="F3192" s="37">
        <v>8155.1200000000008</v>
      </c>
      <c r="G3192" s="37">
        <v>24171.94</v>
      </c>
      <c r="H3192" s="37">
        <v>24171.940000000002</v>
      </c>
      <c r="I3192" s="37">
        <v>24171.940000000002</v>
      </c>
      <c r="J3192" s="37">
        <v>24171.940000000002</v>
      </c>
      <c r="K3192" s="37">
        <v>24171.940000000002</v>
      </c>
      <c r="L3192" s="37">
        <v>24171.940000000002</v>
      </c>
      <c r="M3192" s="37">
        <v>24171.940000000002</v>
      </c>
      <c r="N3192" s="37">
        <v>24171.940000000002</v>
      </c>
      <c r="O3192" s="37">
        <v>24171.940000000002</v>
      </c>
      <c r="P3192" s="37">
        <v>23172.36</v>
      </c>
      <c r="Q3192" s="37">
        <v>23172.36</v>
      </c>
      <c r="R3192" s="37">
        <v>23172.36</v>
      </c>
      <c r="S3192" s="37">
        <v>23172.36</v>
      </c>
    </row>
    <row r="3193" spans="2:19">
      <c r="B3193" s="6">
        <v>1967</v>
      </c>
      <c r="C3193" s="37">
        <v>9293.74</v>
      </c>
      <c r="D3193" s="37">
        <v>9293.74</v>
      </c>
      <c r="E3193" s="37">
        <v>9293.74</v>
      </c>
      <c r="F3193" s="37">
        <v>9293.74</v>
      </c>
      <c r="G3193" s="37">
        <v>18070.71</v>
      </c>
      <c r="H3193" s="37">
        <v>18070.71</v>
      </c>
      <c r="I3193" s="37">
        <v>18070.71</v>
      </c>
      <c r="J3193" s="37">
        <v>18070.71</v>
      </c>
      <c r="K3193" s="37">
        <v>18070.71</v>
      </c>
      <c r="L3193" s="37">
        <v>18070.71</v>
      </c>
      <c r="M3193" s="37">
        <v>18070.71</v>
      </c>
      <c r="N3193" s="37">
        <v>18070.71</v>
      </c>
      <c r="O3193" s="37">
        <v>18070.71</v>
      </c>
      <c r="P3193" s="37">
        <v>18070.71</v>
      </c>
      <c r="Q3193" s="37">
        <v>18070.71</v>
      </c>
      <c r="R3193" s="37">
        <v>18070.710000000003</v>
      </c>
      <c r="S3193" s="37">
        <v>18070.710000000003</v>
      </c>
    </row>
    <row r="3194" spans="2:19">
      <c r="B3194" s="6">
        <v>1966</v>
      </c>
      <c r="C3194" s="37">
        <v>14223.099999999999</v>
      </c>
      <c r="D3194" s="37">
        <v>14223.099999999999</v>
      </c>
      <c r="E3194" s="37">
        <v>14223.099999999999</v>
      </c>
      <c r="F3194" s="37">
        <v>14223.099999999999</v>
      </c>
      <c r="G3194" s="37">
        <v>23130.049999999996</v>
      </c>
      <c r="H3194" s="37">
        <v>23130.049999999996</v>
      </c>
      <c r="I3194" s="37">
        <v>21077.21</v>
      </c>
      <c r="J3194" s="37">
        <v>21077.21</v>
      </c>
      <c r="K3194" s="37">
        <v>21077.21</v>
      </c>
      <c r="L3194" s="37">
        <v>21077.21</v>
      </c>
      <c r="M3194" s="37">
        <v>21077.21</v>
      </c>
      <c r="N3194" s="37">
        <v>21077.21</v>
      </c>
      <c r="O3194" s="37">
        <v>21077.21</v>
      </c>
      <c r="P3194" s="37">
        <v>21077.21</v>
      </c>
      <c r="Q3194" s="37">
        <v>21077.21</v>
      </c>
      <c r="R3194" s="37">
        <v>21077.21</v>
      </c>
      <c r="S3194" s="37">
        <v>21077.21</v>
      </c>
    </row>
    <row r="3195" spans="2:19">
      <c r="B3195" s="6">
        <v>1965</v>
      </c>
      <c r="C3195" s="37">
        <v>29356.879999999997</v>
      </c>
      <c r="D3195" s="37">
        <v>23021.45</v>
      </c>
      <c r="E3195" s="37">
        <v>23021.450000000004</v>
      </c>
      <c r="F3195" s="37">
        <v>23021.450000000004</v>
      </c>
      <c r="G3195" s="37">
        <v>38857.69</v>
      </c>
      <c r="H3195" s="37">
        <v>38857.689999999995</v>
      </c>
      <c r="I3195" s="37">
        <v>38857.69</v>
      </c>
      <c r="J3195" s="37">
        <v>38857.689999999995</v>
      </c>
      <c r="K3195" s="37">
        <v>38857.689999999995</v>
      </c>
      <c r="L3195" s="37">
        <v>36868.759999999995</v>
      </c>
      <c r="M3195" s="37">
        <v>36868.759999999995</v>
      </c>
      <c r="N3195" s="37">
        <v>36868.76</v>
      </c>
      <c r="O3195" s="37">
        <v>36868.759999999995</v>
      </c>
      <c r="P3195" s="37">
        <v>36868.759999999995</v>
      </c>
      <c r="Q3195" s="37">
        <v>36868.76</v>
      </c>
      <c r="R3195" s="37">
        <v>33611.83</v>
      </c>
      <c r="S3195" s="37">
        <v>33611.83</v>
      </c>
    </row>
    <row r="3196" spans="2:19">
      <c r="B3196" s="6">
        <v>1964</v>
      </c>
      <c r="C3196" s="37">
        <v>36445.89</v>
      </c>
      <c r="D3196" s="37">
        <v>32811.629999999997</v>
      </c>
      <c r="E3196" s="37">
        <v>29177.370000000003</v>
      </c>
      <c r="F3196" s="37">
        <v>29177.37</v>
      </c>
      <c r="G3196" s="37">
        <v>33030.979999999996</v>
      </c>
      <c r="H3196" s="37">
        <v>33030.979999999996</v>
      </c>
      <c r="I3196" s="37">
        <v>33030.979999999996</v>
      </c>
      <c r="J3196" s="37">
        <v>31130.509999999995</v>
      </c>
      <c r="K3196" s="37">
        <v>31130.510000000002</v>
      </c>
      <c r="L3196" s="37">
        <v>31130.510000000002</v>
      </c>
      <c r="M3196" s="37">
        <v>31130.510000000002</v>
      </c>
      <c r="N3196" s="37">
        <v>31130.510000000002</v>
      </c>
      <c r="O3196" s="37">
        <v>31130.510000000002</v>
      </c>
      <c r="P3196" s="37">
        <v>31130.510000000002</v>
      </c>
      <c r="Q3196" s="37">
        <v>31130.510000000002</v>
      </c>
      <c r="R3196" s="37">
        <v>31130.510000000002</v>
      </c>
      <c r="S3196" s="37">
        <v>31130.510000000002</v>
      </c>
    </row>
    <row r="3197" spans="2:19">
      <c r="B3197" s="6">
        <v>1963</v>
      </c>
      <c r="C3197" s="37">
        <v>21770.809999999998</v>
      </c>
      <c r="D3197" s="37">
        <v>21770.809999999998</v>
      </c>
      <c r="E3197" s="37">
        <v>21770.81</v>
      </c>
      <c r="F3197" s="37">
        <v>21770.809999999998</v>
      </c>
      <c r="G3197" s="37">
        <v>27419.46</v>
      </c>
      <c r="H3197" s="37">
        <v>22899.64</v>
      </c>
      <c r="I3197" s="37">
        <v>20854.47</v>
      </c>
      <c r="J3197" s="37">
        <v>20854.469999999998</v>
      </c>
      <c r="K3197" s="37">
        <v>18994.899999999998</v>
      </c>
      <c r="L3197" s="37">
        <v>18994.900000000001</v>
      </c>
      <c r="M3197" s="37">
        <v>18994.900000000001</v>
      </c>
      <c r="N3197" s="37">
        <v>18994.900000000001</v>
      </c>
      <c r="O3197" s="37">
        <v>18994.899999999998</v>
      </c>
      <c r="P3197" s="37">
        <v>18994.900000000001</v>
      </c>
      <c r="Q3197" s="37">
        <v>18994.900000000001</v>
      </c>
      <c r="R3197" s="37">
        <v>18994.899999999998</v>
      </c>
      <c r="S3197" s="37">
        <v>18994.900000000001</v>
      </c>
    </row>
    <row r="3198" spans="2:19">
      <c r="B3198" s="6">
        <v>1962</v>
      </c>
      <c r="C3198" s="37">
        <v>15337.739999999998</v>
      </c>
      <c r="D3198" s="37">
        <v>14529.900000000001</v>
      </c>
      <c r="E3198" s="37">
        <v>11147.7</v>
      </c>
      <c r="F3198" s="37">
        <v>11147.7</v>
      </c>
      <c r="G3198" s="37">
        <v>13397.220000000001</v>
      </c>
      <c r="H3198" s="37">
        <v>13397.220000000001</v>
      </c>
      <c r="I3198" s="37">
        <v>13397.220000000001</v>
      </c>
      <c r="J3198" s="37">
        <v>13397.220000000001</v>
      </c>
      <c r="K3198" s="37">
        <v>13397.220000000001</v>
      </c>
      <c r="L3198" s="37">
        <v>13397.220000000001</v>
      </c>
      <c r="M3198" s="37">
        <v>13397.220000000001</v>
      </c>
      <c r="N3198" s="37">
        <v>13397.22</v>
      </c>
      <c r="O3198" s="37">
        <v>13397.22</v>
      </c>
      <c r="P3198" s="37">
        <v>10117.280000000001</v>
      </c>
      <c r="Q3198" s="37">
        <v>10117.279999999999</v>
      </c>
      <c r="R3198" s="37">
        <v>10117.280000000001</v>
      </c>
      <c r="S3198" s="37">
        <v>10117.279999999999</v>
      </c>
    </row>
    <row r="3199" spans="2:19">
      <c r="B3199" s="6">
        <v>1961</v>
      </c>
      <c r="C3199" s="37">
        <v>22116.41</v>
      </c>
      <c r="D3199" s="37">
        <v>19430.080000000002</v>
      </c>
      <c r="E3199" s="37">
        <v>19430.079999999994</v>
      </c>
      <c r="F3199" s="37">
        <v>19430.079999999998</v>
      </c>
      <c r="G3199" s="37">
        <v>28765.96</v>
      </c>
      <c r="H3199" s="37">
        <v>26737.67</v>
      </c>
      <c r="I3199" s="37">
        <v>26737.67</v>
      </c>
      <c r="J3199" s="37">
        <v>26737.670000000002</v>
      </c>
      <c r="K3199" s="37">
        <v>26737.670000000002</v>
      </c>
      <c r="L3199" s="37">
        <v>26737.670000000002</v>
      </c>
      <c r="M3199" s="37">
        <v>26737.670000000006</v>
      </c>
      <c r="N3199" s="37">
        <v>26737.67</v>
      </c>
      <c r="O3199" s="37">
        <v>26737.670000000002</v>
      </c>
      <c r="P3199" s="37">
        <v>26737.670000000002</v>
      </c>
      <c r="Q3199" s="37">
        <v>26737.67</v>
      </c>
      <c r="R3199" s="37">
        <v>26737.670000000002</v>
      </c>
      <c r="S3199" s="37">
        <v>26737.670000000002</v>
      </c>
    </row>
    <row r="3200" spans="2:19">
      <c r="B3200" s="6">
        <v>1960</v>
      </c>
      <c r="C3200" s="37">
        <v>7432.6600000000008</v>
      </c>
      <c r="D3200" s="37">
        <v>5910.0300000000007</v>
      </c>
      <c r="E3200" s="37">
        <v>5910.0300000000007</v>
      </c>
      <c r="F3200" s="37">
        <v>5910.0300000000007</v>
      </c>
      <c r="G3200" s="37">
        <v>12573.07</v>
      </c>
      <c r="H3200" s="37">
        <v>12573.07</v>
      </c>
      <c r="I3200" s="37">
        <v>12573.07</v>
      </c>
      <c r="J3200" s="37">
        <v>12573.07</v>
      </c>
      <c r="K3200" s="37">
        <v>12573.07</v>
      </c>
      <c r="L3200" s="37">
        <v>12573.07</v>
      </c>
      <c r="M3200" s="37">
        <v>12573.07</v>
      </c>
      <c r="N3200" s="37">
        <v>12573.07</v>
      </c>
      <c r="O3200" s="37">
        <v>12573.07</v>
      </c>
      <c r="P3200" s="37">
        <v>12573.07</v>
      </c>
      <c r="Q3200" s="37">
        <v>12573.07</v>
      </c>
      <c r="R3200" s="37">
        <v>12573.07</v>
      </c>
      <c r="S3200" s="37">
        <v>12573.07</v>
      </c>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v>4172.1400000000003</v>
      </c>
      <c r="H3202" s="37">
        <v>4172.1400000000003</v>
      </c>
      <c r="I3202" s="37">
        <v>4172.1400000000003</v>
      </c>
      <c r="J3202" s="37">
        <v>4172.1400000000003</v>
      </c>
      <c r="K3202" s="37">
        <v>4172.1400000000003</v>
      </c>
      <c r="L3202" s="37">
        <v>4172.1400000000003</v>
      </c>
      <c r="M3202" s="37">
        <v>4172.1400000000003</v>
      </c>
      <c r="N3202" s="37">
        <v>4172.1400000000003</v>
      </c>
      <c r="O3202" s="37">
        <v>4172.1400000000003</v>
      </c>
      <c r="P3202" s="37">
        <v>4172.1400000000003</v>
      </c>
      <c r="Q3202" s="37">
        <v>4172.1400000000003</v>
      </c>
      <c r="R3202" s="37">
        <v>4172.1400000000003</v>
      </c>
      <c r="S3202" s="37">
        <v>4172.1400000000003</v>
      </c>
    </row>
    <row r="3203" spans="2:19">
      <c r="B3203" s="6">
        <v>1957</v>
      </c>
      <c r="C3203" s="37"/>
      <c r="D3203" s="37"/>
      <c r="E3203" s="37"/>
      <c r="F3203" s="37"/>
      <c r="G3203" s="37">
        <v>1476.39</v>
      </c>
      <c r="H3203" s="37">
        <v>1476.39</v>
      </c>
      <c r="I3203" s="37">
        <v>1476.39</v>
      </c>
      <c r="J3203" s="37">
        <v>1476.39</v>
      </c>
      <c r="K3203" s="37">
        <v>1476.39</v>
      </c>
      <c r="L3203" s="37">
        <v>1476.39</v>
      </c>
      <c r="M3203" s="37">
        <v>1476.39</v>
      </c>
      <c r="N3203" s="37">
        <v>1476.39</v>
      </c>
      <c r="O3203" s="37">
        <v>1476.39</v>
      </c>
      <c r="P3203" s="37">
        <v>1476.39</v>
      </c>
      <c r="Q3203" s="37">
        <v>1476.39</v>
      </c>
      <c r="R3203" s="37">
        <v>1476.39</v>
      </c>
      <c r="S3203" s="37">
        <v>1476.39</v>
      </c>
    </row>
    <row r="3204" spans="2:19">
      <c r="B3204" s="6">
        <v>1956</v>
      </c>
      <c r="C3204" s="37">
        <v>1664.26</v>
      </c>
      <c r="D3204" s="37">
        <v>1664.26</v>
      </c>
      <c r="E3204" s="37">
        <v>1664.26</v>
      </c>
      <c r="F3204" s="37">
        <v>1664.26</v>
      </c>
      <c r="G3204" s="37">
        <v>1664.26</v>
      </c>
      <c r="H3204" s="37">
        <v>1664.26</v>
      </c>
      <c r="I3204" s="37">
        <v>1664.26</v>
      </c>
      <c r="J3204" s="37">
        <v>1664.26</v>
      </c>
      <c r="K3204" s="37">
        <v>1664.26</v>
      </c>
      <c r="L3204" s="37">
        <v>1664.26</v>
      </c>
      <c r="M3204" s="37">
        <v>1664.26</v>
      </c>
      <c r="N3204" s="37">
        <v>1664.26</v>
      </c>
      <c r="O3204" s="37">
        <v>1664.2600000000002</v>
      </c>
      <c r="P3204" s="37">
        <v>1664.2600000000002</v>
      </c>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v>945.89</v>
      </c>
      <c r="D3207" s="37">
        <v>945.89</v>
      </c>
      <c r="E3207" s="37">
        <v>945.89</v>
      </c>
      <c r="F3207" s="37">
        <v>945.89</v>
      </c>
      <c r="G3207" s="37">
        <v>945.89</v>
      </c>
      <c r="H3207" s="37">
        <v>945.89</v>
      </c>
      <c r="I3207" s="37">
        <v>945.89</v>
      </c>
      <c r="J3207" s="37">
        <v>945.89</v>
      </c>
      <c r="K3207" s="37">
        <v>945.89</v>
      </c>
      <c r="L3207" s="37">
        <v>945.89</v>
      </c>
      <c r="M3207" s="37">
        <v>945.89</v>
      </c>
      <c r="N3207" s="37">
        <v>945.89</v>
      </c>
      <c r="O3207" s="37">
        <v>945.89</v>
      </c>
      <c r="P3207" s="37">
        <v>945.89</v>
      </c>
      <c r="Q3207" s="37">
        <v>945.89</v>
      </c>
      <c r="R3207" s="37">
        <v>945.89</v>
      </c>
      <c r="S3207" s="37">
        <v>945.89</v>
      </c>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213</v>
      </c>
      <c r="B3231" s="7" t="s">
        <v>180</v>
      </c>
      <c r="C3231" s="11">
        <f>SUM(C3154:C3230)</f>
        <v>1251649.9199999997</v>
      </c>
      <c r="D3231" s="11">
        <f>SUM(D3153:D3230)</f>
        <v>1305410.6999999997</v>
      </c>
      <c r="E3231" s="11">
        <f>SUM(E3152:E3230)</f>
        <v>1300192.52</v>
      </c>
      <c r="F3231" s="11">
        <f>SUM(F3151:F3230)</f>
        <v>1303852.8099999998</v>
      </c>
      <c r="G3231" s="11">
        <f>SUM(G3150:G3230)</f>
        <v>2065826.0899999992</v>
      </c>
      <c r="H3231" s="11">
        <f>SUM(H3144:H3230)</f>
        <v>2051189.2299999993</v>
      </c>
      <c r="I3231" s="11">
        <f>SUM(I3144:I3230)</f>
        <v>2067816.2599999991</v>
      </c>
      <c r="J3231" s="11">
        <f t="shared" ref="J3231" si="63">SUM(J3144:J3230)</f>
        <v>2079490.0099999988</v>
      </c>
      <c r="K3231" s="11">
        <f>SUM(K3144:K3230)</f>
        <v>2102769.2799999993</v>
      </c>
      <c r="L3231" s="11">
        <f t="shared" ref="L3231" si="64">SUM(L3144:L3230)</f>
        <v>2105107.5699999998</v>
      </c>
      <c r="M3231" s="11">
        <f>SUM(M3144:M3230)</f>
        <v>2163408.7599999993</v>
      </c>
      <c r="N3231" s="11">
        <f>SUM(N3139:N3230)</f>
        <v>2173840.5</v>
      </c>
      <c r="O3231" s="11">
        <f>SUM(O3139:O3230)</f>
        <v>2173840.4999999995</v>
      </c>
      <c r="P3231" s="11">
        <f>SUM(P3139:P3230)</f>
        <v>2165911.5099999998</v>
      </c>
      <c r="Q3231" s="11">
        <f>SUM(Q3139:Q3230)</f>
        <v>2164247.2499999995</v>
      </c>
      <c r="R3231" s="11">
        <f>SUM(R3138:R3230)</f>
        <v>2160990.3199999998</v>
      </c>
      <c r="S3231" s="11">
        <f>SUM(S3138:S3230)</f>
        <v>2218302.8499999992</v>
      </c>
    </row>
    <row r="3232" spans="1:19">
      <c r="A3232" s="76"/>
      <c r="B3232" s="7"/>
      <c r="C3232" s="8"/>
      <c r="D3232" s="8"/>
      <c r="E3232" s="8"/>
      <c r="F3232" s="8"/>
      <c r="G3232" s="8"/>
      <c r="H3232" s="8"/>
      <c r="I3232" s="8"/>
      <c r="J3232" s="8"/>
      <c r="K3232" s="8"/>
      <c r="L3232" s="8"/>
      <c r="M3232" s="10"/>
    </row>
    <row r="3233" spans="1:19" ht="25.5">
      <c r="A3233" s="77" t="s">
        <v>214</v>
      </c>
      <c r="B3233" s="6">
        <v>2022</v>
      </c>
      <c r="C3233" s="36"/>
      <c r="D3233" s="36"/>
      <c r="E3233" s="36"/>
      <c r="F3233" s="36"/>
      <c r="G3233" s="36"/>
      <c r="H3233" s="36"/>
      <c r="I3233" s="36"/>
      <c r="J3233" s="36"/>
      <c r="K3233" s="36"/>
      <c r="L3233" s="36"/>
      <c r="M3233" s="36"/>
      <c r="N3233" s="36"/>
      <c r="O3233" s="36"/>
      <c r="P3233" s="36"/>
      <c r="Q3233" s="36"/>
      <c r="R3233" s="74"/>
      <c r="S3233" s="37">
        <v>36824.350000000006</v>
      </c>
    </row>
    <row r="3234" spans="1:19">
      <c r="A3234" s="38"/>
      <c r="B3234" s="6">
        <v>2021</v>
      </c>
      <c r="C3234" s="36"/>
      <c r="D3234" s="36"/>
      <c r="E3234" s="36"/>
      <c r="F3234" s="36"/>
      <c r="G3234" s="36"/>
      <c r="H3234" s="36"/>
      <c r="I3234" s="36"/>
      <c r="J3234" s="36"/>
      <c r="K3234" s="36"/>
      <c r="L3234" s="36"/>
      <c r="M3234" s="36"/>
      <c r="N3234" s="36"/>
      <c r="O3234" s="36"/>
      <c r="P3234" s="36"/>
      <c r="Q3234" s="36"/>
      <c r="R3234" s="37">
        <v>15015.02</v>
      </c>
      <c r="S3234" s="37">
        <v>15015.02</v>
      </c>
    </row>
    <row r="3235" spans="1:19">
      <c r="B3235" s="6">
        <v>2020</v>
      </c>
      <c r="C3235" s="36"/>
      <c r="D3235" s="36"/>
      <c r="E3235" s="36"/>
      <c r="F3235" s="36"/>
      <c r="G3235" s="36"/>
      <c r="H3235" s="36"/>
      <c r="I3235" s="36"/>
      <c r="J3235" s="36"/>
      <c r="K3235" s="36"/>
      <c r="L3235" s="36"/>
      <c r="M3235" s="36"/>
      <c r="N3235" s="36"/>
      <c r="O3235" s="36"/>
      <c r="P3235" s="36"/>
      <c r="Q3235" s="37">
        <v>31724.85</v>
      </c>
      <c r="R3235" s="37">
        <v>30968.1</v>
      </c>
      <c r="S3235" s="37">
        <v>30348.620000000003</v>
      </c>
    </row>
    <row r="3236" spans="1:19">
      <c r="A3236" s="40"/>
      <c r="B3236" s="6">
        <v>2019</v>
      </c>
      <c r="C3236" s="36"/>
      <c r="D3236" s="36"/>
      <c r="E3236" s="36"/>
      <c r="F3236" s="36"/>
      <c r="G3236" s="36"/>
      <c r="H3236" s="36"/>
      <c r="I3236" s="36"/>
      <c r="J3236" s="36"/>
      <c r="K3236" s="36"/>
      <c r="L3236" s="36"/>
      <c r="M3236" s="36"/>
      <c r="N3236" s="36"/>
      <c r="O3236" s="36"/>
      <c r="P3236" s="37">
        <v>61666.180000000008</v>
      </c>
      <c r="Q3236" s="37">
        <v>61544.67</v>
      </c>
      <c r="R3236" s="37">
        <v>60858.770000000004</v>
      </c>
      <c r="S3236" s="37">
        <v>60147.07</v>
      </c>
    </row>
    <row r="3237" spans="1:19">
      <c r="A3237" s="40"/>
      <c r="B3237" s="6">
        <v>2018</v>
      </c>
      <c r="C3237" s="36"/>
      <c r="D3237" s="36"/>
      <c r="E3237" s="36"/>
      <c r="F3237" s="36"/>
      <c r="G3237" s="36"/>
      <c r="H3237" s="36"/>
      <c r="I3237" s="36"/>
      <c r="J3237" s="36"/>
      <c r="K3237" s="36"/>
      <c r="L3237" s="36"/>
      <c r="M3237" s="36"/>
      <c r="N3237" s="36"/>
      <c r="O3237" s="37">
        <v>87932.609999999986</v>
      </c>
      <c r="P3237" s="37">
        <v>87819.68</v>
      </c>
      <c r="Q3237" s="37">
        <v>87819.68</v>
      </c>
      <c r="R3237" s="37">
        <v>82005.119999999981</v>
      </c>
      <c r="S3237" s="37">
        <v>82005.119999999981</v>
      </c>
    </row>
    <row r="3238" spans="1:19">
      <c r="A3238" s="40"/>
      <c r="B3238" s="6">
        <v>2017</v>
      </c>
      <c r="C3238" s="36"/>
      <c r="D3238" s="36"/>
      <c r="E3238" s="36"/>
      <c r="F3238" s="36"/>
      <c r="G3238" s="36"/>
      <c r="H3238" s="36"/>
      <c r="I3238" s="36"/>
      <c r="J3238" s="36"/>
      <c r="K3238" s="36"/>
      <c r="L3238" s="36"/>
      <c r="M3238" s="36"/>
      <c r="N3238" s="37">
        <v>36372.07</v>
      </c>
      <c r="O3238" s="37">
        <v>36372.07</v>
      </c>
      <c r="P3238" s="37">
        <v>36372.07</v>
      </c>
      <c r="Q3238" s="37">
        <v>36372.07</v>
      </c>
      <c r="R3238" s="37">
        <v>35612.44</v>
      </c>
      <c r="S3238" s="37">
        <v>34767.79</v>
      </c>
    </row>
    <row r="3239" spans="1:19">
      <c r="B3239" s="6">
        <v>2016</v>
      </c>
      <c r="C3239" s="36"/>
      <c r="D3239" s="36"/>
      <c r="E3239" s="36"/>
      <c r="F3239" s="36"/>
      <c r="G3239" s="36"/>
      <c r="H3239" s="36"/>
      <c r="I3239" s="36"/>
      <c r="J3239" s="36"/>
      <c r="K3239" s="36"/>
      <c r="L3239" s="36"/>
      <c r="M3239" s="37">
        <v>132523.47</v>
      </c>
      <c r="N3239" s="37">
        <v>132430.17000000001</v>
      </c>
      <c r="O3239" s="37">
        <v>132177.28999999998</v>
      </c>
      <c r="P3239" s="37">
        <v>132140.13999999998</v>
      </c>
      <c r="Q3239" s="37">
        <v>132048.75</v>
      </c>
      <c r="R3239" s="37">
        <v>131179.47999999998</v>
      </c>
      <c r="S3239" s="37">
        <v>129959.7</v>
      </c>
    </row>
    <row r="3240" spans="1:19">
      <c r="B3240" s="6">
        <v>2015</v>
      </c>
      <c r="C3240" s="36"/>
      <c r="D3240" s="36"/>
      <c r="E3240" s="36"/>
      <c r="F3240" s="36"/>
      <c r="G3240" s="36"/>
      <c r="H3240" s="36"/>
      <c r="I3240" s="36"/>
      <c r="J3240" s="36"/>
      <c r="K3240" s="36"/>
      <c r="L3240" s="37">
        <v>112290.28</v>
      </c>
      <c r="M3240" s="37">
        <v>112213</v>
      </c>
      <c r="N3240" s="37">
        <v>112165.32</v>
      </c>
      <c r="O3240" s="37">
        <v>106527.04999999999</v>
      </c>
      <c r="P3240" s="37">
        <v>105838.73</v>
      </c>
      <c r="Q3240" s="37">
        <v>102788.55</v>
      </c>
      <c r="R3240" s="37">
        <v>97773.709999999992</v>
      </c>
      <c r="S3240" s="37">
        <v>92639.96</v>
      </c>
    </row>
    <row r="3241" spans="1:19">
      <c r="B3241" s="6">
        <v>2014</v>
      </c>
      <c r="C3241" s="36"/>
      <c r="D3241" s="36"/>
      <c r="E3241" s="36"/>
      <c r="F3241" s="36"/>
      <c r="G3241" s="36"/>
      <c r="H3241" s="36"/>
      <c r="I3241" s="36"/>
      <c r="J3241" s="36"/>
      <c r="K3241" s="37">
        <v>42726.36</v>
      </c>
      <c r="L3241" s="37">
        <v>42726.36</v>
      </c>
      <c r="M3241" s="37">
        <v>41522.559999999998</v>
      </c>
      <c r="N3241" s="37">
        <v>40989.72</v>
      </c>
      <c r="O3241" s="37">
        <v>39943.270000000004</v>
      </c>
      <c r="P3241" s="37">
        <v>39750.479999999996</v>
      </c>
      <c r="Q3241" s="37">
        <v>38575.42</v>
      </c>
      <c r="R3241" s="37">
        <v>37898.92</v>
      </c>
      <c r="S3241" s="37">
        <v>31035.530000000006</v>
      </c>
    </row>
    <row r="3242" spans="1:19">
      <c r="B3242" s="6">
        <v>2013</v>
      </c>
      <c r="C3242" s="36"/>
      <c r="D3242" s="36"/>
      <c r="E3242" s="36"/>
      <c r="F3242" s="36"/>
      <c r="G3242" s="36"/>
      <c r="H3242" s="36"/>
      <c r="I3242" s="36"/>
      <c r="J3242" s="37">
        <v>56156.76</v>
      </c>
      <c r="K3242" s="37">
        <v>55945.33</v>
      </c>
      <c r="L3242" s="37">
        <v>55945.33</v>
      </c>
      <c r="M3242" s="37">
        <v>55779.310000000005</v>
      </c>
      <c r="N3242" s="37">
        <v>55160.31</v>
      </c>
      <c r="O3242" s="37">
        <v>54532.380000000005</v>
      </c>
      <c r="P3242" s="37">
        <v>51294.23000000001</v>
      </c>
      <c r="Q3242" s="37">
        <v>50058.570000000007</v>
      </c>
      <c r="R3242" s="37">
        <v>38882.269999999997</v>
      </c>
      <c r="S3242" s="37">
        <v>37945.75</v>
      </c>
    </row>
    <row r="3243" spans="1:19">
      <c r="B3243" s="6">
        <v>2012</v>
      </c>
      <c r="C3243" s="36"/>
      <c r="D3243" s="36"/>
      <c r="E3243" s="36"/>
      <c r="F3243" s="36"/>
      <c r="G3243" s="36"/>
      <c r="H3243" s="36"/>
      <c r="I3243" s="37">
        <v>45768.14</v>
      </c>
      <c r="J3243" s="37">
        <v>45749.81</v>
      </c>
      <c r="K3243" s="37">
        <v>45749.81</v>
      </c>
      <c r="L3243" s="37">
        <v>45749.81</v>
      </c>
      <c r="M3243" s="37">
        <v>45731.509999999995</v>
      </c>
      <c r="N3243" s="37">
        <v>44989.87999999999</v>
      </c>
      <c r="O3243" s="37">
        <v>44479.4</v>
      </c>
      <c r="P3243" s="37">
        <v>43830.12</v>
      </c>
      <c r="Q3243" s="37">
        <v>31917.71</v>
      </c>
      <c r="R3243" s="37">
        <v>31094.39</v>
      </c>
      <c r="S3243" s="37">
        <v>29901.34</v>
      </c>
    </row>
    <row r="3244" spans="1:19">
      <c r="B3244" s="6">
        <v>2011</v>
      </c>
      <c r="C3244" s="36"/>
      <c r="D3244" s="36"/>
      <c r="E3244" s="36"/>
      <c r="F3244" s="36"/>
      <c r="G3244" s="36"/>
      <c r="H3244" s="37">
        <v>58510.810000000005</v>
      </c>
      <c r="I3244" s="37">
        <v>58510.81</v>
      </c>
      <c r="J3244" s="37">
        <v>58364.24</v>
      </c>
      <c r="K3244" s="37">
        <v>58004.15</v>
      </c>
      <c r="L3244" s="37">
        <v>56848.749999999993</v>
      </c>
      <c r="M3244" s="37">
        <v>51826.6</v>
      </c>
      <c r="N3244" s="37">
        <v>51217.8</v>
      </c>
      <c r="O3244" s="37">
        <v>50858.939999999995</v>
      </c>
      <c r="P3244" s="37">
        <v>39571.549999999996</v>
      </c>
      <c r="Q3244" s="37">
        <v>27474.5</v>
      </c>
      <c r="R3244" s="37">
        <v>27105.060000000005</v>
      </c>
      <c r="S3244" s="37">
        <v>26360.95</v>
      </c>
    </row>
    <row r="3245" spans="1:19">
      <c r="B3245" s="6">
        <v>2010</v>
      </c>
      <c r="C3245" s="36"/>
      <c r="D3245" s="36"/>
      <c r="E3245" s="36"/>
      <c r="F3245" s="36"/>
      <c r="G3245" s="37">
        <v>60370.490000000005</v>
      </c>
      <c r="H3245" s="37">
        <v>60370.489999999991</v>
      </c>
      <c r="I3245" s="37">
        <v>60259.05</v>
      </c>
      <c r="J3245" s="37">
        <v>60259.05</v>
      </c>
      <c r="K3245" s="37">
        <v>60259.05</v>
      </c>
      <c r="L3245" s="37">
        <v>59453.95</v>
      </c>
      <c r="M3245" s="37">
        <v>59342.439999999995</v>
      </c>
      <c r="N3245" s="37">
        <v>59138.22</v>
      </c>
      <c r="O3245" s="37">
        <v>55599.619999999995</v>
      </c>
      <c r="P3245" s="37">
        <v>55543.839999999997</v>
      </c>
      <c r="Q3245" s="37">
        <v>48841.619999999995</v>
      </c>
      <c r="R3245" s="37">
        <v>48108.759999999995</v>
      </c>
      <c r="S3245" s="37">
        <v>47829.86</v>
      </c>
    </row>
    <row r="3246" spans="1:19">
      <c r="B3246" s="6">
        <v>2009</v>
      </c>
      <c r="C3246" s="36"/>
      <c r="D3246" s="36"/>
      <c r="E3246" s="36"/>
      <c r="F3246" s="37">
        <v>28034.69</v>
      </c>
      <c r="G3246" s="37">
        <v>28105.89</v>
      </c>
      <c r="H3246" s="37">
        <v>28078.26</v>
      </c>
      <c r="I3246" s="37">
        <v>25195.370000000003</v>
      </c>
      <c r="J3246" s="37">
        <v>25167.74</v>
      </c>
      <c r="K3246" s="37">
        <v>25140.11</v>
      </c>
      <c r="L3246" s="37">
        <v>23626.16</v>
      </c>
      <c r="M3246" s="37">
        <v>21384.41</v>
      </c>
      <c r="N3246" s="37">
        <v>19502.3</v>
      </c>
      <c r="O3246" s="37">
        <v>17607.46</v>
      </c>
      <c r="P3246" s="37">
        <v>17552.29</v>
      </c>
      <c r="Q3246" s="37">
        <v>17083.34</v>
      </c>
      <c r="R3246" s="37">
        <v>16669.559999999998</v>
      </c>
      <c r="S3246" s="37">
        <v>16393.71</v>
      </c>
    </row>
    <row r="3247" spans="1:19">
      <c r="B3247" s="6">
        <v>2008</v>
      </c>
      <c r="C3247" s="36"/>
      <c r="D3247" s="36"/>
      <c r="E3247" s="37">
        <v>51535.759999999995</v>
      </c>
      <c r="F3247" s="37">
        <v>51535.759999999995</v>
      </c>
      <c r="G3247" s="37">
        <v>51512.850000000006</v>
      </c>
      <c r="H3247" s="37">
        <v>51489.94</v>
      </c>
      <c r="I3247" s="37">
        <v>50869.65</v>
      </c>
      <c r="J3247" s="37">
        <v>50564.619999999995</v>
      </c>
      <c r="K3247" s="37">
        <v>50472.99</v>
      </c>
      <c r="L3247" s="37">
        <v>49552.270000000004</v>
      </c>
      <c r="M3247" s="37">
        <v>46735.88</v>
      </c>
      <c r="N3247" s="37">
        <v>43190.1</v>
      </c>
      <c r="O3247" s="37">
        <v>42124.979999999996</v>
      </c>
      <c r="P3247" s="37">
        <v>41506.5</v>
      </c>
      <c r="Q3247" s="37">
        <v>40177.919999999998</v>
      </c>
      <c r="R3247" s="37">
        <v>39330.379999999997</v>
      </c>
      <c r="S3247" s="37">
        <v>36312.310000000005</v>
      </c>
    </row>
    <row r="3248" spans="1:19">
      <c r="B3248" s="6">
        <v>2007</v>
      </c>
      <c r="C3248" s="36"/>
      <c r="D3248" s="37">
        <v>37803.25</v>
      </c>
      <c r="E3248" s="37">
        <v>37803.25</v>
      </c>
      <c r="F3248" s="37">
        <v>37803.25</v>
      </c>
      <c r="G3248" s="37">
        <v>62405.840000000004</v>
      </c>
      <c r="H3248" s="37">
        <v>62405.84</v>
      </c>
      <c r="I3248" s="37">
        <v>62405.840000000004</v>
      </c>
      <c r="J3248" s="37">
        <v>62405.840000000004</v>
      </c>
      <c r="K3248" s="37">
        <v>61129.5</v>
      </c>
      <c r="L3248" s="37">
        <v>58909.56</v>
      </c>
      <c r="M3248" s="37">
        <v>58576.83</v>
      </c>
      <c r="N3248" s="37">
        <v>58132.31</v>
      </c>
      <c r="O3248" s="37">
        <v>58090.720000000001</v>
      </c>
      <c r="P3248" s="37">
        <v>57895.75</v>
      </c>
      <c r="Q3248" s="37">
        <v>57355.069999999992</v>
      </c>
      <c r="R3248" s="37">
        <v>55902.29</v>
      </c>
      <c r="S3248" s="37">
        <v>53613.25</v>
      </c>
    </row>
    <row r="3249" spans="2:19">
      <c r="B3249" s="6">
        <v>2006</v>
      </c>
      <c r="C3249" s="37">
        <v>67513.789999999994</v>
      </c>
      <c r="D3249" s="37">
        <v>67513.789999999994</v>
      </c>
      <c r="E3249" s="37">
        <v>67446.490000000005</v>
      </c>
      <c r="F3249" s="37">
        <v>67446.489999999991</v>
      </c>
      <c r="G3249" s="37">
        <v>67412.84</v>
      </c>
      <c r="H3249" s="37">
        <v>67345.549999999988</v>
      </c>
      <c r="I3249" s="37">
        <v>67311.899999999994</v>
      </c>
      <c r="J3249" s="37">
        <v>65738.459999999992</v>
      </c>
      <c r="K3249" s="37">
        <v>62977.94</v>
      </c>
      <c r="L3249" s="37">
        <v>61193.700000000004</v>
      </c>
      <c r="M3249" s="37">
        <v>59524.5</v>
      </c>
      <c r="N3249" s="37">
        <v>58158.280000000006</v>
      </c>
      <c r="O3249" s="37">
        <v>57316.66</v>
      </c>
      <c r="P3249" s="37">
        <v>56912.679999999993</v>
      </c>
      <c r="Q3249" s="37">
        <v>55128.44</v>
      </c>
      <c r="R3249" s="37">
        <v>54286.820000000007</v>
      </c>
      <c r="S3249" s="37">
        <v>43346.400000000001</v>
      </c>
    </row>
    <row r="3250" spans="2:19">
      <c r="B3250" s="6">
        <v>2005</v>
      </c>
      <c r="C3250" s="37">
        <v>21771.1</v>
      </c>
      <c r="D3250" s="37">
        <v>21743.7</v>
      </c>
      <c r="E3250" s="37">
        <v>21743.7</v>
      </c>
      <c r="F3250" s="37">
        <v>21743.7</v>
      </c>
      <c r="G3250" s="37">
        <v>98290.78</v>
      </c>
      <c r="H3250" s="37">
        <v>98235.97</v>
      </c>
      <c r="I3250" s="37">
        <v>98208.57</v>
      </c>
      <c r="J3250" s="37">
        <v>97516.799999999988</v>
      </c>
      <c r="K3250" s="37">
        <v>97050.34</v>
      </c>
      <c r="L3250" s="37">
        <v>96748.510000000009</v>
      </c>
      <c r="M3250" s="37">
        <v>96556.44</v>
      </c>
      <c r="N3250" s="37">
        <v>96172.1</v>
      </c>
      <c r="O3250" s="37">
        <v>95590.09</v>
      </c>
      <c r="P3250" s="37">
        <v>95480.33</v>
      </c>
      <c r="Q3250" s="37">
        <v>95233.38</v>
      </c>
      <c r="R3250" s="37">
        <v>88977.290000000008</v>
      </c>
      <c r="S3250" s="37">
        <v>88263.88</v>
      </c>
    </row>
    <row r="3251" spans="2:19">
      <c r="B3251" s="6">
        <v>2004</v>
      </c>
      <c r="C3251" s="37">
        <v>20953.939999999999</v>
      </c>
      <c r="D3251" s="37">
        <v>20953.939999999999</v>
      </c>
      <c r="E3251" s="37">
        <v>20953.939999999999</v>
      </c>
      <c r="F3251" s="37">
        <v>20953.939999999999</v>
      </c>
      <c r="G3251" s="37">
        <v>21287.54</v>
      </c>
      <c r="H3251" s="37">
        <v>21244.39</v>
      </c>
      <c r="I3251" s="37">
        <v>21136.499999999996</v>
      </c>
      <c r="J3251" s="37">
        <v>19719.57</v>
      </c>
      <c r="K3251" s="37">
        <v>19460.64</v>
      </c>
      <c r="L3251" s="37">
        <v>19093.829999999998</v>
      </c>
      <c r="M3251" s="37">
        <v>18705.439999999999</v>
      </c>
      <c r="N3251" s="37">
        <v>18532.82</v>
      </c>
      <c r="O3251" s="37">
        <v>18230.739999999998</v>
      </c>
      <c r="P3251" s="37">
        <v>18058.12</v>
      </c>
      <c r="Q3251" s="37">
        <v>17518.689999999999</v>
      </c>
      <c r="R3251" s="37">
        <v>14886.270000000002</v>
      </c>
      <c r="S3251" s="37">
        <v>14584.19</v>
      </c>
    </row>
    <row r="3252" spans="2:19">
      <c r="B3252" s="6">
        <v>2003</v>
      </c>
      <c r="C3252" s="37">
        <v>23622.420000000002</v>
      </c>
      <c r="D3252" s="37">
        <v>23622.42</v>
      </c>
      <c r="E3252" s="37">
        <v>23622.420000000002</v>
      </c>
      <c r="F3252" s="37">
        <v>23622.42</v>
      </c>
      <c r="G3252" s="37">
        <v>23588.09</v>
      </c>
      <c r="H3252" s="37">
        <v>23313.42</v>
      </c>
      <c r="I3252" s="37">
        <v>23313.42</v>
      </c>
      <c r="J3252" s="37">
        <v>22125.620000000003</v>
      </c>
      <c r="K3252" s="37">
        <v>21374.910000000003</v>
      </c>
      <c r="L3252" s="37">
        <v>20997.239999999998</v>
      </c>
      <c r="M3252" s="37">
        <v>20859.91</v>
      </c>
      <c r="N3252" s="37">
        <v>20113.82</v>
      </c>
      <c r="O3252" s="37">
        <v>19706.440000000002</v>
      </c>
      <c r="P3252" s="37">
        <v>8033.1399999999994</v>
      </c>
      <c r="Q3252" s="37">
        <v>2422.79</v>
      </c>
      <c r="R3252" s="37">
        <v>2388.46</v>
      </c>
      <c r="S3252" s="37">
        <v>1907.79</v>
      </c>
    </row>
    <row r="3253" spans="2:19">
      <c r="B3253" s="6">
        <v>2002</v>
      </c>
      <c r="C3253" s="37">
        <v>29020.14</v>
      </c>
      <c r="D3253" s="37">
        <v>28771.340000000004</v>
      </c>
      <c r="E3253" s="37">
        <v>28702.61</v>
      </c>
      <c r="F3253" s="37">
        <v>28565.149999999998</v>
      </c>
      <c r="G3253" s="37">
        <v>27053.07</v>
      </c>
      <c r="H3253" s="37">
        <v>25884.639999999999</v>
      </c>
      <c r="I3253" s="37">
        <v>25816.13</v>
      </c>
      <c r="J3253" s="37">
        <v>25268.04</v>
      </c>
      <c r="K3253" s="37">
        <v>24514.410000000003</v>
      </c>
      <c r="L3253" s="37">
        <v>23349.72</v>
      </c>
      <c r="M3253" s="37">
        <v>22647.030000000002</v>
      </c>
      <c r="N3253" s="37">
        <v>21190.71</v>
      </c>
      <c r="O3253" s="37">
        <v>4687.33</v>
      </c>
      <c r="P3253" s="37">
        <v>3753.63</v>
      </c>
      <c r="Q3253" s="37">
        <v>3616.61</v>
      </c>
      <c r="R3253" s="37">
        <v>3548.1000000000004</v>
      </c>
      <c r="S3253" s="37">
        <v>3479.59</v>
      </c>
    </row>
    <row r="3254" spans="2:19">
      <c r="B3254" s="6">
        <v>2001</v>
      </c>
      <c r="C3254" s="37">
        <v>43285.030000000006</v>
      </c>
      <c r="D3254" s="37">
        <v>43006.559999999998</v>
      </c>
      <c r="E3254" s="37">
        <v>43006.559999999998</v>
      </c>
      <c r="F3254" s="37">
        <v>41249.410000000003</v>
      </c>
      <c r="G3254" s="37">
        <v>37601.61</v>
      </c>
      <c r="H3254" s="37">
        <v>37261.379999999997</v>
      </c>
      <c r="I3254" s="37">
        <v>36903.659999999996</v>
      </c>
      <c r="J3254" s="37">
        <v>34076.28</v>
      </c>
      <c r="K3254" s="37">
        <v>31916.97</v>
      </c>
      <c r="L3254" s="37">
        <v>30421.920000000002</v>
      </c>
      <c r="M3254" s="37">
        <v>29658.320000000003</v>
      </c>
      <c r="N3254" s="37">
        <v>6194.92</v>
      </c>
      <c r="O3254" s="37">
        <v>6091.5599999999995</v>
      </c>
      <c r="P3254" s="37">
        <v>5832.83</v>
      </c>
      <c r="Q3254" s="37">
        <v>5503.01</v>
      </c>
      <c r="R3254" s="37">
        <v>5503.01</v>
      </c>
      <c r="S3254" s="37">
        <v>3552.7799999999997</v>
      </c>
    </row>
    <row r="3255" spans="2:19">
      <c r="B3255" s="6">
        <v>2000</v>
      </c>
      <c r="C3255" s="37">
        <v>43410.36</v>
      </c>
      <c r="D3255" s="37">
        <v>43285.11</v>
      </c>
      <c r="E3255" s="37">
        <v>43285.11</v>
      </c>
      <c r="F3255" s="37">
        <v>34201.440000000002</v>
      </c>
      <c r="G3255" s="37">
        <v>33794.379999999997</v>
      </c>
      <c r="H3255" s="37">
        <v>32944.949999999997</v>
      </c>
      <c r="I3255" s="37">
        <v>32882.320000000007</v>
      </c>
      <c r="J3255" s="37">
        <v>24228.21</v>
      </c>
      <c r="K3255" s="37">
        <v>21813.149999999998</v>
      </c>
      <c r="L3255" s="37">
        <v>20513.310000000001</v>
      </c>
      <c r="M3255" s="37">
        <v>19914.38</v>
      </c>
      <c r="N3255" s="37">
        <v>15715.76</v>
      </c>
      <c r="O3255" s="37">
        <v>15210.769999999999</v>
      </c>
      <c r="P3255" s="37">
        <v>11308.61</v>
      </c>
      <c r="Q3255" s="37">
        <v>9617.73</v>
      </c>
      <c r="R3255" s="37">
        <v>9523.7900000000009</v>
      </c>
      <c r="S3255" s="37">
        <v>9148.0399999999991</v>
      </c>
    </row>
    <row r="3256" spans="2:19">
      <c r="B3256" s="6">
        <v>1999</v>
      </c>
      <c r="C3256" s="37">
        <v>29078.82</v>
      </c>
      <c r="D3256" s="37">
        <v>23937.420000000002</v>
      </c>
      <c r="E3256" s="37">
        <v>20552.63</v>
      </c>
      <c r="F3256" s="37">
        <v>19838.45</v>
      </c>
      <c r="G3256" s="37">
        <v>19159.250000000004</v>
      </c>
      <c r="H3256" s="37">
        <v>18665.29</v>
      </c>
      <c r="I3256" s="37">
        <v>18418.310000000001</v>
      </c>
      <c r="J3256" s="37">
        <v>17584.75</v>
      </c>
      <c r="K3256" s="37">
        <v>16380.72</v>
      </c>
      <c r="L3256" s="37">
        <v>14867.960000000001</v>
      </c>
      <c r="M3256" s="37">
        <v>14243.039999999999</v>
      </c>
      <c r="N3256" s="37">
        <v>13687.33</v>
      </c>
      <c r="O3256" s="37">
        <v>13594.71</v>
      </c>
      <c r="P3256" s="37">
        <v>11464.5</v>
      </c>
      <c r="Q3256" s="37">
        <v>3128.9</v>
      </c>
      <c r="R3256" s="37">
        <v>2820.17</v>
      </c>
      <c r="S3256" s="37">
        <v>2202.7200000000003</v>
      </c>
    </row>
    <row r="3257" spans="2:19">
      <c r="B3257" s="6">
        <v>1998</v>
      </c>
      <c r="C3257" s="37">
        <v>58262.570000000007</v>
      </c>
      <c r="D3257" s="37">
        <v>49430.439999999995</v>
      </c>
      <c r="E3257" s="37">
        <v>49226.689999999995</v>
      </c>
      <c r="F3257" s="37">
        <v>49226.689999999995</v>
      </c>
      <c r="G3257" s="37">
        <v>47791.82</v>
      </c>
      <c r="H3257" s="37">
        <v>46651.19</v>
      </c>
      <c r="I3257" s="37">
        <v>46403.229999999996</v>
      </c>
      <c r="J3257" s="37">
        <v>44568.31</v>
      </c>
      <c r="K3257" s="37">
        <v>39708.239999999998</v>
      </c>
      <c r="L3257" s="37">
        <v>38964.35</v>
      </c>
      <c r="M3257" s="37">
        <v>37631.979999999996</v>
      </c>
      <c r="N3257" s="37">
        <v>36739.31</v>
      </c>
      <c r="O3257" s="37">
        <v>35896.239999999998</v>
      </c>
      <c r="P3257" s="37">
        <v>24837.11</v>
      </c>
      <c r="Q3257" s="37">
        <v>19431.53</v>
      </c>
      <c r="R3257" s="37">
        <v>18182.300000000003</v>
      </c>
      <c r="S3257" s="37">
        <v>16793.71</v>
      </c>
    </row>
    <row r="3258" spans="2:19">
      <c r="B3258" s="6">
        <v>1997</v>
      </c>
      <c r="C3258" s="37">
        <v>36597.4</v>
      </c>
      <c r="D3258" s="37">
        <v>35305.589999999997</v>
      </c>
      <c r="E3258" s="37">
        <v>34601.360000000001</v>
      </c>
      <c r="F3258" s="37">
        <v>33574.18</v>
      </c>
      <c r="G3258" s="37">
        <v>72244.910000000018</v>
      </c>
      <c r="H3258" s="37">
        <v>71895.010000000009</v>
      </c>
      <c r="I3258" s="37">
        <v>69329.05</v>
      </c>
      <c r="J3258" s="37">
        <v>61339.6</v>
      </c>
      <c r="K3258" s="37">
        <v>57957.2</v>
      </c>
      <c r="L3258" s="37">
        <v>57840.57</v>
      </c>
      <c r="M3258" s="37">
        <v>47006.03</v>
      </c>
      <c r="N3258" s="37">
        <v>42107.39</v>
      </c>
      <c r="O3258" s="37">
        <v>42107.389999999992</v>
      </c>
      <c r="P3258" s="37">
        <v>42107.389999999992</v>
      </c>
      <c r="Q3258" s="37">
        <v>41566.94999999999</v>
      </c>
      <c r="R3258" s="37">
        <v>41566.949999999997</v>
      </c>
      <c r="S3258" s="37">
        <v>41566.949999999997</v>
      </c>
    </row>
    <row r="3259" spans="2:19">
      <c r="B3259" s="6">
        <v>1996</v>
      </c>
      <c r="C3259" s="37">
        <v>38092.14</v>
      </c>
      <c r="D3259" s="37">
        <v>38092.14</v>
      </c>
      <c r="E3259" s="37">
        <v>34248.81</v>
      </c>
      <c r="F3259" s="37">
        <v>33924.839999999997</v>
      </c>
      <c r="G3259" s="37">
        <v>50472.539999999994</v>
      </c>
      <c r="H3259" s="37">
        <v>49759.799999999996</v>
      </c>
      <c r="I3259" s="37">
        <v>39587.119999999995</v>
      </c>
      <c r="J3259" s="37">
        <v>39000.850000000006</v>
      </c>
      <c r="K3259" s="37">
        <v>38414.58</v>
      </c>
      <c r="L3259" s="37">
        <v>38349.440000000002</v>
      </c>
      <c r="M3259" s="37">
        <v>29305.31</v>
      </c>
      <c r="N3259" s="37">
        <v>24960.18</v>
      </c>
      <c r="O3259" s="37">
        <v>24768.109999999997</v>
      </c>
      <c r="P3259" s="37">
        <v>24768.11</v>
      </c>
      <c r="Q3259" s="37">
        <v>24702.97</v>
      </c>
      <c r="R3259" s="37">
        <v>24702.969999999998</v>
      </c>
      <c r="S3259" s="37">
        <v>23405.11</v>
      </c>
    </row>
    <row r="3260" spans="2:19">
      <c r="B3260" s="6">
        <v>1995</v>
      </c>
      <c r="C3260" s="37">
        <v>63416.039999999994</v>
      </c>
      <c r="D3260" s="37">
        <v>62846.05</v>
      </c>
      <c r="E3260" s="37">
        <v>61192.12</v>
      </c>
      <c r="F3260" s="37">
        <v>60194.64</v>
      </c>
      <c r="G3260" s="37">
        <v>147946.89999999997</v>
      </c>
      <c r="H3260" s="37">
        <v>144773.71000000002</v>
      </c>
      <c r="I3260" s="37">
        <v>142568.40000000002</v>
      </c>
      <c r="J3260" s="37">
        <v>141430.18</v>
      </c>
      <c r="K3260" s="37">
        <v>140861.07</v>
      </c>
      <c r="L3260" s="37">
        <v>140220.82</v>
      </c>
      <c r="M3260" s="37">
        <v>125034.55</v>
      </c>
      <c r="N3260" s="37">
        <v>122153.78</v>
      </c>
      <c r="O3260" s="37">
        <v>122011.50000000001</v>
      </c>
      <c r="P3260" s="37">
        <v>121940.36</v>
      </c>
      <c r="Q3260" s="37">
        <v>121300.11000000002</v>
      </c>
      <c r="R3260" s="37">
        <v>101594.59000000001</v>
      </c>
      <c r="S3260" s="37">
        <v>98830.52</v>
      </c>
    </row>
    <row r="3261" spans="2:19">
      <c r="B3261" s="6">
        <v>1994</v>
      </c>
      <c r="C3261" s="37">
        <v>47192.68</v>
      </c>
      <c r="D3261" s="37">
        <v>46578.850000000006</v>
      </c>
      <c r="E3261" s="37">
        <v>45965.020000000004</v>
      </c>
      <c r="F3261" s="37">
        <v>45789.64</v>
      </c>
      <c r="G3261" s="37">
        <v>69913.87</v>
      </c>
      <c r="H3261" s="37">
        <v>65617.06</v>
      </c>
      <c r="I3261" s="37">
        <v>65353.990000000005</v>
      </c>
      <c r="J3261" s="37">
        <v>64915.539999999994</v>
      </c>
      <c r="K3261" s="37">
        <v>64652.469999999987</v>
      </c>
      <c r="L3261" s="37">
        <v>63161.740000000005</v>
      </c>
      <c r="M3261" s="37">
        <v>62858.259999999995</v>
      </c>
      <c r="N3261" s="37">
        <v>62858.259999999995</v>
      </c>
      <c r="O3261" s="37">
        <v>62507.5</v>
      </c>
      <c r="P3261" s="37">
        <v>62419.81</v>
      </c>
      <c r="Q3261" s="37">
        <v>35849.74</v>
      </c>
      <c r="R3261" s="37">
        <v>35586.67</v>
      </c>
      <c r="S3261" s="37">
        <v>34797.460000000006</v>
      </c>
    </row>
    <row r="3262" spans="2:19">
      <c r="B3262" s="6">
        <v>1993</v>
      </c>
      <c r="C3262" s="37">
        <v>34709.53</v>
      </c>
      <c r="D3262" s="37">
        <v>34108.28</v>
      </c>
      <c r="E3262" s="37">
        <v>33807.65</v>
      </c>
      <c r="F3262" s="37">
        <v>30350.46</v>
      </c>
      <c r="G3262" s="37">
        <v>84796.81</v>
      </c>
      <c r="H3262" s="37">
        <v>84646.5</v>
      </c>
      <c r="I3262" s="37">
        <v>84279.66</v>
      </c>
      <c r="J3262" s="37">
        <v>83979.03</v>
      </c>
      <c r="K3262" s="37">
        <v>81574.03</v>
      </c>
      <c r="L3262" s="37">
        <v>81423.719999999987</v>
      </c>
      <c r="M3262" s="37">
        <v>81123.09</v>
      </c>
      <c r="N3262" s="37">
        <v>81123.09</v>
      </c>
      <c r="O3262" s="37">
        <v>81123.09</v>
      </c>
      <c r="P3262" s="37">
        <v>65340.249999999993</v>
      </c>
      <c r="Q3262" s="37">
        <v>60229.609999999993</v>
      </c>
      <c r="R3262" s="37">
        <v>60229.609999999993</v>
      </c>
      <c r="S3262" s="37">
        <v>4951.87</v>
      </c>
    </row>
    <row r="3263" spans="2:19">
      <c r="B3263" s="6">
        <v>1992</v>
      </c>
      <c r="C3263" s="37">
        <v>51896.81</v>
      </c>
      <c r="D3263" s="37">
        <v>51332.92</v>
      </c>
      <c r="E3263" s="37">
        <v>40957.339999999997</v>
      </c>
      <c r="F3263" s="37">
        <v>9943.3900000000012</v>
      </c>
      <c r="G3263" s="37">
        <v>79749.759999999995</v>
      </c>
      <c r="H3263" s="37">
        <v>79749.759999999995</v>
      </c>
      <c r="I3263" s="37">
        <v>79749.759999999995</v>
      </c>
      <c r="J3263" s="37">
        <v>79749.759999999995</v>
      </c>
      <c r="K3263" s="37">
        <v>79749.759999999995</v>
      </c>
      <c r="L3263" s="37">
        <v>79684.62</v>
      </c>
      <c r="M3263" s="37">
        <v>79684.62</v>
      </c>
      <c r="N3263" s="37">
        <v>79684.62</v>
      </c>
      <c r="O3263" s="37">
        <v>79684.62</v>
      </c>
      <c r="P3263" s="37">
        <v>79684.62</v>
      </c>
      <c r="Q3263" s="37">
        <v>79684.62</v>
      </c>
      <c r="R3263" s="37">
        <v>79684.62</v>
      </c>
      <c r="S3263" s="37">
        <v>41169.31</v>
      </c>
    </row>
    <row r="3264" spans="2:19">
      <c r="B3264" s="6">
        <v>1991</v>
      </c>
      <c r="C3264" s="37">
        <v>23746.71</v>
      </c>
      <c r="D3264" s="37">
        <v>19059.22</v>
      </c>
      <c r="E3264" s="37">
        <v>8292.6299999999992</v>
      </c>
      <c r="F3264" s="37">
        <v>6534.8200000000006</v>
      </c>
      <c r="G3264" s="37">
        <v>50369.78</v>
      </c>
      <c r="H3264" s="37">
        <v>50369.78</v>
      </c>
      <c r="I3264" s="37">
        <v>50369.78</v>
      </c>
      <c r="J3264" s="37">
        <v>50369.78</v>
      </c>
      <c r="K3264" s="37">
        <v>50369.78</v>
      </c>
      <c r="L3264" s="37">
        <v>50369.78</v>
      </c>
      <c r="M3264" s="37">
        <v>50369.779999999992</v>
      </c>
      <c r="N3264" s="37">
        <v>50369.78</v>
      </c>
      <c r="O3264" s="37">
        <v>50369.779999999992</v>
      </c>
      <c r="P3264" s="37">
        <v>50369.780000000006</v>
      </c>
      <c r="Q3264" s="37">
        <v>50369.78</v>
      </c>
      <c r="R3264" s="37">
        <v>50369.779999999992</v>
      </c>
      <c r="S3264" s="37">
        <v>10927.6</v>
      </c>
    </row>
    <row r="3265" spans="2:19">
      <c r="B3265" s="6">
        <v>1990</v>
      </c>
      <c r="C3265" s="37">
        <v>10478.799999999999</v>
      </c>
      <c r="D3265" s="37">
        <v>9001.5</v>
      </c>
      <c r="E3265" s="37">
        <v>7679.7000000000007</v>
      </c>
      <c r="F3265" s="37">
        <v>7601.9500000000007</v>
      </c>
      <c r="G3265" s="37">
        <v>45750.78</v>
      </c>
      <c r="H3265" s="37">
        <v>45750.78</v>
      </c>
      <c r="I3265" s="37">
        <v>45634.149999999994</v>
      </c>
      <c r="J3265" s="37">
        <v>45517.520000000004</v>
      </c>
      <c r="K3265" s="37">
        <v>44739.99</v>
      </c>
      <c r="L3265" s="37">
        <v>44739.990000000005</v>
      </c>
      <c r="M3265" s="37">
        <v>44739.990000000005</v>
      </c>
      <c r="N3265" s="37">
        <v>44739.99</v>
      </c>
      <c r="O3265" s="37">
        <v>44739.990000000005</v>
      </c>
      <c r="P3265" s="37">
        <v>44739.99</v>
      </c>
      <c r="Q3265" s="37">
        <v>44739.99</v>
      </c>
      <c r="R3265" s="37">
        <v>44739.99</v>
      </c>
      <c r="S3265" s="37">
        <v>9790.81</v>
      </c>
    </row>
    <row r="3266" spans="2:19">
      <c r="B3266" s="6">
        <v>1989</v>
      </c>
      <c r="C3266" s="37">
        <v>21830.349999999988</v>
      </c>
      <c r="D3266" s="37">
        <v>18516.509999999991</v>
      </c>
      <c r="E3266" s="37">
        <v>18439.439999999988</v>
      </c>
      <c r="F3266" s="37">
        <v>17591.719999999998</v>
      </c>
      <c r="G3266" s="37">
        <v>48710.890000000007</v>
      </c>
      <c r="H3266" s="37">
        <v>48710.889999999992</v>
      </c>
      <c r="I3266" s="37">
        <v>48633.819999999992</v>
      </c>
      <c r="J3266" s="37">
        <v>47095.979999999996</v>
      </c>
      <c r="K3266" s="37">
        <v>44321.609999999993</v>
      </c>
      <c r="L3266" s="37">
        <v>44321.61</v>
      </c>
      <c r="M3266" s="37">
        <v>44321.61</v>
      </c>
      <c r="N3266" s="37">
        <v>44167.48</v>
      </c>
      <c r="O3266" s="37">
        <v>44167.48</v>
      </c>
      <c r="P3266" s="37">
        <v>42394.97</v>
      </c>
      <c r="Q3266" s="37">
        <v>41932.57</v>
      </c>
      <c r="R3266" s="37">
        <v>41932.57</v>
      </c>
      <c r="S3266" s="37">
        <v>10926.209999999997</v>
      </c>
    </row>
    <row r="3267" spans="2:19">
      <c r="B3267" s="6">
        <v>1988</v>
      </c>
      <c r="C3267" s="37">
        <v>9728.7099999999991</v>
      </c>
      <c r="D3267" s="37">
        <v>3601.59</v>
      </c>
      <c r="E3267" s="37">
        <v>3413.5699999999997</v>
      </c>
      <c r="F3267" s="37">
        <v>3137.07</v>
      </c>
      <c r="G3267" s="37">
        <v>15222.189999999999</v>
      </c>
      <c r="H3267" s="37">
        <v>15174.089999999998</v>
      </c>
      <c r="I3267" s="37">
        <v>15048.3</v>
      </c>
      <c r="J3267" s="37">
        <v>15026.099999999999</v>
      </c>
      <c r="K3267" s="37">
        <v>14670.929999999998</v>
      </c>
      <c r="L3267" s="37">
        <v>14659.829999999998</v>
      </c>
      <c r="M3267" s="37">
        <v>14648.729999999998</v>
      </c>
      <c r="N3267" s="37">
        <v>14593.229999999998</v>
      </c>
      <c r="O3267" s="37">
        <v>14593.229999999998</v>
      </c>
      <c r="P3267" s="37">
        <v>14441.539999999999</v>
      </c>
      <c r="Q3267" s="37">
        <v>14252.859999999999</v>
      </c>
      <c r="R3267" s="37">
        <v>14252.859999999999</v>
      </c>
      <c r="S3267" s="37">
        <v>3380.79</v>
      </c>
    </row>
    <row r="3268" spans="2:19">
      <c r="B3268" s="6">
        <v>1987</v>
      </c>
      <c r="C3268" s="37">
        <v>20516.89</v>
      </c>
      <c r="D3268" s="37">
        <v>18914.09</v>
      </c>
      <c r="E3268" s="37">
        <v>16456.460000000003</v>
      </c>
      <c r="F3268" s="37">
        <v>8976.7300000000014</v>
      </c>
      <c r="G3268" s="37">
        <v>30618.899999999998</v>
      </c>
      <c r="H3268" s="37">
        <v>30618.9</v>
      </c>
      <c r="I3268" s="37">
        <v>30618.9</v>
      </c>
      <c r="J3268" s="37">
        <v>30512.050000000003</v>
      </c>
      <c r="K3268" s="37">
        <v>30512.050000000003</v>
      </c>
      <c r="L3268" s="37">
        <v>30512.050000000003</v>
      </c>
      <c r="M3268" s="37">
        <v>30030.43</v>
      </c>
      <c r="N3268" s="37">
        <v>30030.43</v>
      </c>
      <c r="O3268" s="37">
        <v>30030.43</v>
      </c>
      <c r="P3268" s="37">
        <v>30030.43</v>
      </c>
      <c r="Q3268" s="37">
        <v>30030.43</v>
      </c>
      <c r="R3268" s="37">
        <v>30030.43</v>
      </c>
      <c r="S3268" s="37">
        <v>10308.340000000002</v>
      </c>
    </row>
    <row r="3269" spans="2:19">
      <c r="B3269" s="6">
        <v>1986</v>
      </c>
      <c r="C3269" s="37">
        <v>6332.37</v>
      </c>
      <c r="D3269" s="37">
        <v>4405.78</v>
      </c>
      <c r="E3269" s="37">
        <v>4405.78</v>
      </c>
      <c r="F3269" s="37">
        <v>4405.78</v>
      </c>
      <c r="G3269" s="37">
        <v>26516.34</v>
      </c>
      <c r="H3269" s="37">
        <v>26516.34</v>
      </c>
      <c r="I3269" s="37">
        <v>26313.54</v>
      </c>
      <c r="J3269" s="37">
        <v>26313.54</v>
      </c>
      <c r="K3269" s="37">
        <v>26313.54</v>
      </c>
      <c r="L3269" s="37">
        <v>26313.540000000005</v>
      </c>
      <c r="M3269" s="37">
        <v>26313.54</v>
      </c>
      <c r="N3269" s="37">
        <v>26212.14</v>
      </c>
      <c r="O3269" s="37">
        <v>26212.140000000003</v>
      </c>
      <c r="P3269" s="37">
        <v>26212.14</v>
      </c>
      <c r="Q3269" s="37">
        <v>26212.14</v>
      </c>
      <c r="R3269" s="37">
        <v>26212.14</v>
      </c>
      <c r="S3269" s="37">
        <v>10297.619999999999</v>
      </c>
    </row>
    <row r="3270" spans="2:19">
      <c r="B3270" s="6">
        <v>1985</v>
      </c>
      <c r="C3270" s="37">
        <v>7451.5599999999986</v>
      </c>
      <c r="D3270" s="37">
        <v>7451.5599999999986</v>
      </c>
      <c r="E3270" s="37">
        <v>7451.5599999999995</v>
      </c>
      <c r="F3270" s="37">
        <v>7451.5599999999995</v>
      </c>
      <c r="G3270" s="37">
        <v>28789.219999999994</v>
      </c>
      <c r="H3270" s="37">
        <v>28789.22</v>
      </c>
      <c r="I3270" s="37">
        <v>28789.219999999994</v>
      </c>
      <c r="J3270" s="37">
        <v>28789.22</v>
      </c>
      <c r="K3270" s="37">
        <v>28789.219999999998</v>
      </c>
      <c r="L3270" s="37">
        <v>28789.219999999994</v>
      </c>
      <c r="M3270" s="37">
        <v>28789.22</v>
      </c>
      <c r="N3270" s="37">
        <v>27822.89</v>
      </c>
      <c r="O3270" s="37">
        <v>27822.889999999996</v>
      </c>
      <c r="P3270" s="37">
        <v>27822.89</v>
      </c>
      <c r="Q3270" s="37">
        <v>27822.889999999996</v>
      </c>
      <c r="R3270" s="37">
        <v>27822.89</v>
      </c>
      <c r="S3270" s="37">
        <v>7864.9000000000005</v>
      </c>
    </row>
    <row r="3271" spans="2:19">
      <c r="B3271" s="6">
        <v>1984</v>
      </c>
      <c r="C3271" s="37">
        <v>6854.16</v>
      </c>
      <c r="D3271" s="37">
        <v>6785.369999999999</v>
      </c>
      <c r="E3271" s="37">
        <v>4928.1399999999994</v>
      </c>
      <c r="F3271" s="37">
        <v>1420.0499999999997</v>
      </c>
      <c r="G3271" s="37">
        <v>16562.8</v>
      </c>
      <c r="H3271" s="37">
        <v>16494.009999999998</v>
      </c>
      <c r="I3271" s="37">
        <v>16356.44</v>
      </c>
      <c r="J3271" s="37">
        <v>16287.65</v>
      </c>
      <c r="K3271" s="37">
        <v>16287.650000000001</v>
      </c>
      <c r="L3271" s="37">
        <v>16114.310000000001</v>
      </c>
      <c r="M3271" s="37">
        <v>16114.31</v>
      </c>
      <c r="N3271" s="37">
        <v>15839.17</v>
      </c>
      <c r="O3271" s="37">
        <v>15839.17</v>
      </c>
      <c r="P3271" s="37">
        <v>15839.17</v>
      </c>
      <c r="Q3271" s="37">
        <v>15839.17</v>
      </c>
      <c r="R3271" s="37">
        <v>15839.17</v>
      </c>
      <c r="S3271" s="37">
        <v>1771.6499999999999</v>
      </c>
    </row>
    <row r="3272" spans="2:19">
      <c r="B3272" s="6">
        <v>1983</v>
      </c>
      <c r="C3272" s="37">
        <v>25657.06</v>
      </c>
      <c r="D3272" s="37">
        <v>25313.13</v>
      </c>
      <c r="E3272" s="37">
        <v>23662.27</v>
      </c>
      <c r="F3272" s="37">
        <v>20291.77</v>
      </c>
      <c r="G3272" s="37">
        <v>55115.789999999994</v>
      </c>
      <c r="H3272" s="37">
        <v>54771.859999999993</v>
      </c>
      <c r="I3272" s="37">
        <v>54496.72</v>
      </c>
      <c r="J3272" s="37">
        <v>54084.01</v>
      </c>
      <c r="K3272" s="37">
        <v>52501.94</v>
      </c>
      <c r="L3272" s="37">
        <v>50438.369999999995</v>
      </c>
      <c r="M3272" s="37">
        <v>50094.44</v>
      </c>
      <c r="N3272" s="37">
        <v>44660.37</v>
      </c>
      <c r="O3272" s="37">
        <v>44591.58</v>
      </c>
      <c r="P3272" s="37">
        <v>39914.159999999996</v>
      </c>
      <c r="Q3272" s="37">
        <v>35924.590000000004</v>
      </c>
      <c r="R3272" s="37">
        <v>35924.590000000004</v>
      </c>
      <c r="S3272" s="37">
        <v>3006.42</v>
      </c>
    </row>
    <row r="3273" spans="2:19">
      <c r="B3273" s="6">
        <v>1982</v>
      </c>
      <c r="C3273" s="37">
        <v>9079.4699999999993</v>
      </c>
      <c r="D3273" s="37">
        <v>8666.77</v>
      </c>
      <c r="E3273" s="37">
        <v>8529.2000000000007</v>
      </c>
      <c r="F3273" s="37">
        <v>6809.6</v>
      </c>
      <c r="G3273" s="37">
        <v>14065.490000000002</v>
      </c>
      <c r="H3273" s="37">
        <v>13866.51</v>
      </c>
      <c r="I3273" s="37">
        <v>13402.220000000001</v>
      </c>
      <c r="J3273" s="37">
        <v>13402.220000000001</v>
      </c>
      <c r="K3273" s="37">
        <v>13335.890000000001</v>
      </c>
      <c r="L3273" s="37">
        <v>12937.93</v>
      </c>
      <c r="M3273" s="37">
        <v>12937.93</v>
      </c>
      <c r="N3273" s="37">
        <v>12606.29</v>
      </c>
      <c r="O3273" s="37">
        <v>12606.29</v>
      </c>
      <c r="P3273" s="37">
        <v>12606.29</v>
      </c>
      <c r="Q3273" s="37">
        <v>12606.29</v>
      </c>
      <c r="R3273" s="37">
        <v>12606.29</v>
      </c>
      <c r="S3273" s="37">
        <v>263.35000000000002</v>
      </c>
    </row>
    <row r="3274" spans="2:19">
      <c r="B3274" s="6">
        <v>1981</v>
      </c>
      <c r="C3274" s="37">
        <v>13687.97</v>
      </c>
      <c r="D3274" s="37">
        <v>13412.83</v>
      </c>
      <c r="E3274" s="37">
        <v>13206.48</v>
      </c>
      <c r="F3274" s="37">
        <v>10111.209999999999</v>
      </c>
      <c r="G3274" s="37">
        <v>22151</v>
      </c>
      <c r="H3274" s="37">
        <v>21738.3</v>
      </c>
      <c r="I3274" s="37">
        <v>20844.109999999997</v>
      </c>
      <c r="J3274" s="37">
        <v>20706.539999999997</v>
      </c>
      <c r="K3274" s="37">
        <v>20706.539999999997</v>
      </c>
      <c r="L3274" s="37">
        <v>19193.3</v>
      </c>
      <c r="M3274" s="37">
        <v>17680.059999999998</v>
      </c>
      <c r="N3274" s="37">
        <v>16648.3</v>
      </c>
      <c r="O3274" s="37">
        <v>16648.3</v>
      </c>
      <c r="P3274" s="37">
        <v>16648.3</v>
      </c>
      <c r="Q3274" s="37">
        <v>16648.3</v>
      </c>
      <c r="R3274" s="37">
        <v>16648.3</v>
      </c>
      <c r="S3274" s="37">
        <v>1435.87</v>
      </c>
    </row>
    <row r="3275" spans="2:19">
      <c r="B3275" s="6">
        <v>1980</v>
      </c>
      <c r="C3275" s="37">
        <v>9560.89</v>
      </c>
      <c r="D3275" s="37">
        <v>9492.11</v>
      </c>
      <c r="E3275" s="37">
        <v>9216.98</v>
      </c>
      <c r="F3275" s="37">
        <v>8185.23</v>
      </c>
      <c r="G3275" s="37">
        <v>28367.339999999997</v>
      </c>
      <c r="H3275" s="37">
        <v>28023.42</v>
      </c>
      <c r="I3275" s="37">
        <v>27541.94</v>
      </c>
      <c r="J3275" s="37">
        <v>26785.319999999996</v>
      </c>
      <c r="K3275" s="37">
        <v>24446.689999999995</v>
      </c>
      <c r="L3275" s="37">
        <v>24377.909999999996</v>
      </c>
      <c r="M3275" s="37">
        <v>22933.449999999997</v>
      </c>
      <c r="N3275" s="37">
        <v>21901.699999999997</v>
      </c>
      <c r="O3275" s="37">
        <v>21901.699999999997</v>
      </c>
      <c r="P3275" s="37">
        <v>21901.699999999997</v>
      </c>
      <c r="Q3275" s="37">
        <v>21901.699999999997</v>
      </c>
      <c r="R3275" s="37">
        <v>21901.699999999997</v>
      </c>
      <c r="S3275" s="37">
        <v>1834.94</v>
      </c>
    </row>
    <row r="3276" spans="2:19">
      <c r="B3276" s="6">
        <v>1979</v>
      </c>
      <c r="C3276" s="37"/>
      <c r="D3276" s="37"/>
      <c r="E3276" s="37"/>
      <c r="F3276" s="37"/>
      <c r="G3276" s="37">
        <v>26600.14</v>
      </c>
      <c r="H3276" s="37">
        <v>26600.14</v>
      </c>
      <c r="I3276" s="37">
        <v>26600.14</v>
      </c>
      <c r="J3276" s="37">
        <v>26600.14</v>
      </c>
      <c r="K3276" s="37">
        <v>26600.14</v>
      </c>
      <c r="L3276" s="37">
        <v>26600.14</v>
      </c>
      <c r="M3276" s="37">
        <v>26600.14</v>
      </c>
      <c r="N3276" s="37">
        <v>26600.14</v>
      </c>
      <c r="O3276" s="37">
        <v>26600.14</v>
      </c>
      <c r="P3276" s="37">
        <v>26600.14</v>
      </c>
      <c r="Q3276" s="37">
        <v>26600.14</v>
      </c>
      <c r="R3276" s="37">
        <v>26600.14</v>
      </c>
      <c r="S3276" s="37">
        <v>4070.31</v>
      </c>
    </row>
    <row r="3277" spans="2:19">
      <c r="B3277" s="6">
        <v>1978</v>
      </c>
      <c r="C3277" s="37">
        <v>4508.5700000000006</v>
      </c>
      <c r="D3277" s="37">
        <v>4508.5700000000006</v>
      </c>
      <c r="E3277" s="37">
        <v>4508.5700000000006</v>
      </c>
      <c r="F3277" s="37">
        <v>4508.5700000000006</v>
      </c>
      <c r="G3277" s="37">
        <v>22508.519999999997</v>
      </c>
      <c r="H3277" s="37">
        <v>19713.009999999998</v>
      </c>
      <c r="I3277" s="37">
        <v>18631.079999999998</v>
      </c>
      <c r="J3277" s="37">
        <v>18631.079999999998</v>
      </c>
      <c r="K3277" s="37">
        <v>18631.079999999998</v>
      </c>
      <c r="L3277" s="37">
        <v>18631.079999999998</v>
      </c>
      <c r="M3277" s="37">
        <v>18631.079999999998</v>
      </c>
      <c r="N3277" s="37">
        <v>18631.079999999998</v>
      </c>
      <c r="O3277" s="37">
        <v>18631.079999999998</v>
      </c>
      <c r="P3277" s="37">
        <v>18631.079999999998</v>
      </c>
      <c r="Q3277" s="37">
        <v>18631.079999999998</v>
      </c>
      <c r="R3277" s="37">
        <v>17124.39</v>
      </c>
      <c r="S3277" s="37">
        <v>0</v>
      </c>
    </row>
    <row r="3278" spans="2:19">
      <c r="B3278" s="6">
        <v>1977</v>
      </c>
      <c r="C3278" s="37">
        <v>17153.29</v>
      </c>
      <c r="D3278" s="37">
        <v>16809.38</v>
      </c>
      <c r="E3278" s="37">
        <v>16190.349999999999</v>
      </c>
      <c r="F3278" s="37">
        <v>15089.849999999999</v>
      </c>
      <c r="G3278" s="37">
        <v>26306.760000000002</v>
      </c>
      <c r="H3278" s="37">
        <v>19978.870000000003</v>
      </c>
      <c r="I3278" s="37">
        <v>17984.210000000003</v>
      </c>
      <c r="J3278" s="37">
        <v>17766.400000000001</v>
      </c>
      <c r="K3278" s="37">
        <v>17517.399999999998</v>
      </c>
      <c r="L3278" s="37">
        <v>17372.189999999999</v>
      </c>
      <c r="M3278" s="37">
        <v>16936.57</v>
      </c>
      <c r="N3278" s="37">
        <v>16791.37</v>
      </c>
      <c r="O3278" s="37">
        <v>16791.37</v>
      </c>
      <c r="P3278" s="37">
        <v>16791.37</v>
      </c>
      <c r="Q3278" s="37">
        <v>16500.96</v>
      </c>
      <c r="R3278" s="37">
        <v>16500.96</v>
      </c>
      <c r="S3278" s="37">
        <v>2487.9799999999996</v>
      </c>
    </row>
    <row r="3279" spans="2:19">
      <c r="B3279" s="6">
        <v>1976</v>
      </c>
      <c r="C3279" s="37">
        <v>15614.3</v>
      </c>
      <c r="D3279" s="37">
        <v>15132.8</v>
      </c>
      <c r="E3279" s="37">
        <v>12243.81</v>
      </c>
      <c r="F3279" s="37">
        <v>8666.9699999999993</v>
      </c>
      <c r="G3279" s="37">
        <v>19737.620000000003</v>
      </c>
      <c r="H3279" s="37">
        <v>19568.510000000002</v>
      </c>
      <c r="I3279" s="37">
        <v>19173.91</v>
      </c>
      <c r="J3279" s="37">
        <v>19061.170000000002</v>
      </c>
      <c r="K3279" s="37">
        <v>19004.800000000003</v>
      </c>
      <c r="L3279" s="37">
        <v>19004.800000000003</v>
      </c>
      <c r="M3279" s="37">
        <v>19004.800000000003</v>
      </c>
      <c r="N3279" s="37">
        <v>19004.8</v>
      </c>
      <c r="O3279" s="37">
        <v>19004.8</v>
      </c>
      <c r="P3279" s="37">
        <v>19004.800000000003</v>
      </c>
      <c r="Q3279" s="37">
        <v>18892.060000000005</v>
      </c>
      <c r="R3279" s="37">
        <v>18892.060000000001</v>
      </c>
      <c r="S3279" s="37">
        <v>199.99</v>
      </c>
    </row>
    <row r="3280" spans="2:19">
      <c r="B3280" s="6">
        <v>1975</v>
      </c>
      <c r="C3280" s="37">
        <v>18296.52</v>
      </c>
      <c r="D3280" s="37">
        <v>9767.32</v>
      </c>
      <c r="E3280" s="37">
        <v>6947.18</v>
      </c>
      <c r="F3280" s="37">
        <v>3851.9</v>
      </c>
      <c r="G3280" s="37">
        <v>31156.710000000003</v>
      </c>
      <c r="H3280" s="37">
        <v>30806.54</v>
      </c>
      <c r="I3280" s="37">
        <v>30456.370000000003</v>
      </c>
      <c r="J3280" s="37">
        <v>30456.370000000003</v>
      </c>
      <c r="K3280" s="37">
        <v>30456.370000000003</v>
      </c>
      <c r="L3280" s="37">
        <v>30246.260000000002</v>
      </c>
      <c r="M3280" s="37">
        <v>29615.95</v>
      </c>
      <c r="N3280" s="37">
        <v>29405.84</v>
      </c>
      <c r="O3280" s="37">
        <v>29405.84</v>
      </c>
      <c r="P3280" s="37">
        <v>29405.84</v>
      </c>
      <c r="Q3280" s="37">
        <v>29335.81</v>
      </c>
      <c r="R3280" s="37">
        <v>29335.81</v>
      </c>
      <c r="S3280" s="37">
        <v>1614.06</v>
      </c>
    </row>
    <row r="3281" spans="2:19">
      <c r="B3281" s="6">
        <v>1974</v>
      </c>
      <c r="C3281" s="37">
        <v>6541.58</v>
      </c>
      <c r="D3281" s="37">
        <v>5028.3200000000006</v>
      </c>
      <c r="E3281" s="37">
        <v>4753.18</v>
      </c>
      <c r="F3281" s="37">
        <v>4684.4000000000005</v>
      </c>
      <c r="G3281" s="37">
        <v>22310.32</v>
      </c>
      <c r="H3281" s="37">
        <v>22310.32</v>
      </c>
      <c r="I3281" s="37">
        <v>21611.1</v>
      </c>
      <c r="J3281" s="37">
        <v>21611.1</v>
      </c>
      <c r="K3281" s="37">
        <v>21541.18</v>
      </c>
      <c r="L3281" s="37">
        <v>21401.34</v>
      </c>
      <c r="M3281" s="37">
        <v>19373.599999999999</v>
      </c>
      <c r="N3281" s="37">
        <v>18814.22</v>
      </c>
      <c r="O3281" s="37">
        <v>18814.22</v>
      </c>
      <c r="P3281" s="37">
        <v>18814.219999999998</v>
      </c>
      <c r="Q3281" s="37">
        <v>18534.53</v>
      </c>
      <c r="R3281" s="37">
        <v>1404.6100000000001</v>
      </c>
      <c r="S3281" s="37">
        <v>1404.6100000000001</v>
      </c>
    </row>
    <row r="3282" spans="2:19">
      <c r="B3282" s="6">
        <v>1973</v>
      </c>
      <c r="C3282" s="37">
        <v>11116.29</v>
      </c>
      <c r="D3282" s="37">
        <v>8158.5400000000009</v>
      </c>
      <c r="E3282" s="37">
        <v>8158.5400000000009</v>
      </c>
      <c r="F3282" s="37">
        <v>8158.5400000000009</v>
      </c>
      <c r="G3282" s="37">
        <v>23228.2</v>
      </c>
      <c r="H3282" s="37">
        <v>23228.199999999997</v>
      </c>
      <c r="I3282" s="37">
        <v>22880.35</v>
      </c>
      <c r="J3282" s="37">
        <v>22880.350000000002</v>
      </c>
      <c r="K3282" s="37">
        <v>22602.069999999996</v>
      </c>
      <c r="L3282" s="37">
        <v>22184.65</v>
      </c>
      <c r="M3282" s="37">
        <v>22115.08</v>
      </c>
      <c r="N3282" s="37">
        <v>21975.94</v>
      </c>
      <c r="O3282" s="37">
        <v>21906.37</v>
      </c>
      <c r="P3282" s="37">
        <v>21836.799999999996</v>
      </c>
      <c r="Q3282" s="37">
        <v>18358.269999999997</v>
      </c>
      <c r="R3282" s="37">
        <v>5001.3599999999997</v>
      </c>
      <c r="S3282" s="37">
        <v>4514.3599999999997</v>
      </c>
    </row>
    <row r="3283" spans="2:19">
      <c r="B3283" s="6">
        <v>1972</v>
      </c>
      <c r="C3283" s="37">
        <v>894.19</v>
      </c>
      <c r="D3283" s="37">
        <v>343.92</v>
      </c>
      <c r="E3283" s="37">
        <v>343.92</v>
      </c>
      <c r="F3283" s="37">
        <v>343.92</v>
      </c>
      <c r="G3283" s="37">
        <v>18290.05</v>
      </c>
      <c r="H3283" s="37">
        <v>18221.27</v>
      </c>
      <c r="I3283" s="37">
        <v>18221.27</v>
      </c>
      <c r="J3283" s="37">
        <v>18152.48</v>
      </c>
      <c r="K3283" s="37">
        <v>18152.48</v>
      </c>
      <c r="L3283" s="37">
        <v>18014.91</v>
      </c>
      <c r="M3283" s="37">
        <v>18014.91</v>
      </c>
      <c r="N3283" s="37">
        <v>17946.13</v>
      </c>
      <c r="O3283" s="37">
        <v>17946.13</v>
      </c>
      <c r="P3283" s="37">
        <v>17946.13</v>
      </c>
      <c r="Q3283" s="37">
        <v>17946.129999999997</v>
      </c>
      <c r="R3283" s="37">
        <v>17946.13</v>
      </c>
      <c r="S3283" s="37">
        <v>1389.08</v>
      </c>
    </row>
    <row r="3284" spans="2:19">
      <c r="B3284" s="6">
        <v>1971</v>
      </c>
      <c r="C3284" s="37">
        <v>5204.5500000000011</v>
      </c>
      <c r="D3284" s="37">
        <v>4929.4100000000008</v>
      </c>
      <c r="E3284" s="37">
        <v>4379.130000000001</v>
      </c>
      <c r="F3284" s="37">
        <v>4310.3500000000004</v>
      </c>
      <c r="G3284" s="37">
        <v>27457.809999999998</v>
      </c>
      <c r="H3284" s="37">
        <v>27113.89</v>
      </c>
      <c r="I3284" s="37">
        <v>26838.75</v>
      </c>
      <c r="J3284" s="37">
        <v>26769.96</v>
      </c>
      <c r="K3284" s="37">
        <v>26701.17</v>
      </c>
      <c r="L3284" s="37">
        <v>26288.46</v>
      </c>
      <c r="M3284" s="37">
        <v>26288.46</v>
      </c>
      <c r="N3284" s="37">
        <v>26150.89</v>
      </c>
      <c r="O3284" s="37">
        <v>26150.89</v>
      </c>
      <c r="P3284" s="37">
        <v>26150.889999999996</v>
      </c>
      <c r="Q3284" s="37">
        <v>3773.2900000000009</v>
      </c>
      <c r="R3284" s="37">
        <v>2810.8500000000004</v>
      </c>
      <c r="S3284" s="37">
        <v>1421.38</v>
      </c>
    </row>
    <row r="3285" spans="2:19">
      <c r="B3285" s="6">
        <v>1970</v>
      </c>
      <c r="C3285" s="37">
        <v>8770.84</v>
      </c>
      <c r="D3285" s="37">
        <v>4437.38</v>
      </c>
      <c r="E3285" s="37">
        <v>4231.0200000000004</v>
      </c>
      <c r="F3285" s="37">
        <v>3147.29</v>
      </c>
      <c r="G3285" s="37">
        <v>21483.4</v>
      </c>
      <c r="H3285" s="37">
        <v>21345.83</v>
      </c>
      <c r="I3285" s="37">
        <v>21345.83</v>
      </c>
      <c r="J3285" s="37">
        <v>21345.83</v>
      </c>
      <c r="K3285" s="37">
        <v>20657.98</v>
      </c>
      <c r="L3285" s="37">
        <v>20451.620000000003</v>
      </c>
      <c r="M3285" s="37">
        <v>20451.620000000003</v>
      </c>
      <c r="N3285" s="37">
        <v>20451.620000000003</v>
      </c>
      <c r="O3285" s="37">
        <v>20451.620000000003</v>
      </c>
      <c r="P3285" s="37">
        <v>20451.620000000003</v>
      </c>
      <c r="Q3285" s="37">
        <v>473.07000000000005</v>
      </c>
      <c r="R3285" s="37">
        <v>404.29</v>
      </c>
      <c r="S3285" s="37">
        <v>404.29</v>
      </c>
    </row>
    <row r="3286" spans="2:19">
      <c r="B3286" s="6">
        <v>1969</v>
      </c>
      <c r="C3286" s="37">
        <v>3301.59</v>
      </c>
      <c r="D3286" s="37">
        <v>1788.36</v>
      </c>
      <c r="E3286" s="37">
        <v>1788.36</v>
      </c>
      <c r="F3286" s="37">
        <v>1650.79</v>
      </c>
      <c r="G3286" s="37">
        <v>13028.04</v>
      </c>
      <c r="H3286" s="37">
        <v>12959.260000000002</v>
      </c>
      <c r="I3286" s="37">
        <v>12959.260000000002</v>
      </c>
      <c r="J3286" s="37">
        <v>12890.480000000001</v>
      </c>
      <c r="K3286" s="37">
        <v>11927.51</v>
      </c>
      <c r="L3286" s="37">
        <v>11721.160000000002</v>
      </c>
      <c r="M3286" s="37">
        <v>11652.380000000001</v>
      </c>
      <c r="N3286" s="37">
        <v>11652.380000000001</v>
      </c>
      <c r="O3286" s="37">
        <v>11652.380000000001</v>
      </c>
      <c r="P3286" s="37">
        <v>11652.380000000001</v>
      </c>
      <c r="Q3286" s="37">
        <v>657.52</v>
      </c>
      <c r="R3286" s="37">
        <v>657.52</v>
      </c>
      <c r="S3286" s="37">
        <v>657.52</v>
      </c>
    </row>
    <row r="3287" spans="2:19">
      <c r="B3287" s="6">
        <v>1968</v>
      </c>
      <c r="C3287" s="37">
        <v>6880.4699999999993</v>
      </c>
      <c r="D3287" s="37">
        <v>5779.91</v>
      </c>
      <c r="E3287" s="37">
        <v>5435.98</v>
      </c>
      <c r="F3287" s="37">
        <v>4610.5600000000004</v>
      </c>
      <c r="G3287" s="37">
        <v>14837.619999999999</v>
      </c>
      <c r="H3287" s="37">
        <v>14700.05</v>
      </c>
      <c r="I3287" s="37">
        <v>14631.27</v>
      </c>
      <c r="J3287" s="37">
        <v>14631.27</v>
      </c>
      <c r="K3287" s="37">
        <v>11192.02</v>
      </c>
      <c r="L3287" s="37">
        <v>11123.23</v>
      </c>
      <c r="M3287" s="37">
        <v>11123.23</v>
      </c>
      <c r="N3287" s="37">
        <v>11123.23</v>
      </c>
      <c r="O3287" s="37">
        <v>11123.230000000001</v>
      </c>
      <c r="P3287" s="37">
        <v>11123.230000000001</v>
      </c>
      <c r="Q3287" s="37">
        <v>2065.3900000000003</v>
      </c>
      <c r="R3287" s="37">
        <v>2065.3900000000003</v>
      </c>
      <c r="S3287" s="37">
        <v>2065.3900000000003</v>
      </c>
    </row>
    <row r="3288" spans="2:19">
      <c r="B3288" s="6">
        <v>1967</v>
      </c>
      <c r="C3288" s="37">
        <v>12243.46</v>
      </c>
      <c r="D3288" s="37">
        <v>11414.79</v>
      </c>
      <c r="E3288" s="37">
        <v>11207.62</v>
      </c>
      <c r="F3288" s="37">
        <v>4163.88</v>
      </c>
      <c r="G3288" s="37">
        <v>21121.550000000003</v>
      </c>
      <c r="H3288" s="37">
        <v>20983.439999999999</v>
      </c>
      <c r="I3288" s="37">
        <v>20983.440000000002</v>
      </c>
      <c r="J3288" s="37">
        <v>20983.439999999999</v>
      </c>
      <c r="K3288" s="37">
        <v>19602.310000000001</v>
      </c>
      <c r="L3288" s="37">
        <v>19602.309999999998</v>
      </c>
      <c r="M3288" s="37">
        <v>19602.310000000001</v>
      </c>
      <c r="N3288" s="37">
        <v>19602.309999999998</v>
      </c>
      <c r="O3288" s="37">
        <v>19602.309999999998</v>
      </c>
      <c r="P3288" s="37">
        <v>19602.309999999998</v>
      </c>
      <c r="Q3288" s="37">
        <v>2133.15</v>
      </c>
      <c r="R3288" s="37">
        <v>2133.15</v>
      </c>
      <c r="S3288" s="37">
        <v>2133.15</v>
      </c>
    </row>
    <row r="3289" spans="2:19">
      <c r="B3289" s="6">
        <v>1966</v>
      </c>
      <c r="C3289" s="37">
        <v>4295</v>
      </c>
      <c r="D3289" s="37">
        <v>3400.8</v>
      </c>
      <c r="E3289" s="37">
        <v>2988.09</v>
      </c>
      <c r="F3289" s="37">
        <v>374.28000000000003</v>
      </c>
      <c r="G3289" s="37">
        <v>8054.87</v>
      </c>
      <c r="H3289" s="37">
        <v>8054.87</v>
      </c>
      <c r="I3289" s="37">
        <v>8054.87</v>
      </c>
      <c r="J3289" s="37">
        <v>8054.87</v>
      </c>
      <c r="K3289" s="37">
        <v>8054.87</v>
      </c>
      <c r="L3289" s="37">
        <v>8054.87</v>
      </c>
      <c r="M3289" s="37">
        <v>8054.87</v>
      </c>
      <c r="N3289" s="37">
        <v>8054.87</v>
      </c>
      <c r="O3289" s="37">
        <v>8054.87</v>
      </c>
      <c r="P3289" s="37">
        <v>8054.87</v>
      </c>
      <c r="Q3289" s="37">
        <v>943.16000000000008</v>
      </c>
      <c r="R3289" s="37">
        <v>943.16000000000008</v>
      </c>
      <c r="S3289" s="37">
        <v>943.16000000000008</v>
      </c>
    </row>
    <row r="3290" spans="2:19">
      <c r="B3290" s="6">
        <v>1965</v>
      </c>
      <c r="C3290" s="37">
        <v>5164.6200000000008</v>
      </c>
      <c r="D3290" s="37">
        <v>4820.67</v>
      </c>
      <c r="E3290" s="37">
        <v>4545.51</v>
      </c>
      <c r="F3290" s="37">
        <v>2344.2700000000004</v>
      </c>
      <c r="G3290" s="37">
        <v>6994.51</v>
      </c>
      <c r="H3290" s="37">
        <v>4650.24</v>
      </c>
      <c r="I3290" s="37">
        <v>4650.24</v>
      </c>
      <c r="J3290" s="37">
        <v>4650.24</v>
      </c>
      <c r="K3290" s="37">
        <v>4650.24</v>
      </c>
      <c r="L3290" s="37">
        <v>4650.24</v>
      </c>
      <c r="M3290" s="37">
        <v>4650.24</v>
      </c>
      <c r="N3290" s="37">
        <v>4650.24</v>
      </c>
      <c r="O3290" s="37">
        <v>4650.24</v>
      </c>
      <c r="P3290" s="37">
        <v>4650.24</v>
      </c>
      <c r="Q3290" s="37">
        <v>130.03</v>
      </c>
      <c r="R3290" s="37">
        <v>130.03</v>
      </c>
      <c r="S3290" s="37">
        <v>130.03</v>
      </c>
    </row>
    <row r="3291" spans="2:19">
      <c r="B3291" s="6">
        <v>1964</v>
      </c>
      <c r="C3291" s="37">
        <v>4526.28</v>
      </c>
      <c r="D3291" s="37">
        <v>4044.77</v>
      </c>
      <c r="E3291" s="37">
        <v>3769.6200000000003</v>
      </c>
      <c r="F3291" s="37">
        <v>536.61</v>
      </c>
      <c r="G3291" s="37">
        <v>3246.07</v>
      </c>
      <c r="H3291" s="37">
        <v>3246.07</v>
      </c>
      <c r="I3291" s="37">
        <v>3246.07</v>
      </c>
      <c r="J3291" s="37">
        <v>3246.07</v>
      </c>
      <c r="K3291" s="37">
        <v>3246.07</v>
      </c>
      <c r="L3291" s="37">
        <v>3246.07</v>
      </c>
      <c r="M3291" s="37">
        <v>3246.07</v>
      </c>
      <c r="N3291" s="37">
        <v>3177.2799999999997</v>
      </c>
      <c r="O3291" s="37">
        <v>3177.2799999999997</v>
      </c>
      <c r="P3291" s="37">
        <v>3177.2799999999997</v>
      </c>
      <c r="Q3291" s="37">
        <v>322.10999999999996</v>
      </c>
      <c r="R3291" s="37">
        <v>322.11</v>
      </c>
      <c r="S3291" s="37">
        <v>322.10999999999996</v>
      </c>
    </row>
    <row r="3292" spans="2:19">
      <c r="B3292" s="6">
        <v>1963</v>
      </c>
      <c r="C3292" s="37">
        <v>6352.99</v>
      </c>
      <c r="D3292" s="37">
        <v>5940.2699999999995</v>
      </c>
      <c r="E3292" s="37">
        <v>4702.12</v>
      </c>
      <c r="F3292" s="37">
        <v>574.95000000000005</v>
      </c>
      <c r="G3292" s="37">
        <v>4887.87</v>
      </c>
      <c r="H3292" s="37">
        <v>4887.87</v>
      </c>
      <c r="I3292" s="37">
        <v>4887.87</v>
      </c>
      <c r="J3292" s="37">
        <v>4719.1499999999996</v>
      </c>
      <c r="K3292" s="37">
        <v>4719.1499999999996</v>
      </c>
      <c r="L3292" s="37">
        <v>4719.1499999999996</v>
      </c>
      <c r="M3292" s="37">
        <v>4650.3599999999997</v>
      </c>
      <c r="N3292" s="37">
        <v>4650.3600000000006</v>
      </c>
      <c r="O3292" s="37">
        <v>4650.3600000000006</v>
      </c>
      <c r="P3292" s="37">
        <v>4650.3600000000006</v>
      </c>
      <c r="Q3292" s="37">
        <v>812.32</v>
      </c>
      <c r="R3292" s="37">
        <v>812.32</v>
      </c>
      <c r="S3292" s="37">
        <v>812.32</v>
      </c>
    </row>
    <row r="3293" spans="2:19">
      <c r="B3293" s="6">
        <v>1962</v>
      </c>
      <c r="C3293" s="37">
        <v>9794.6700000000019</v>
      </c>
      <c r="D3293" s="37">
        <v>8969.2200000000012</v>
      </c>
      <c r="E3293" s="37">
        <v>7581.66</v>
      </c>
      <c r="F3293" s="37">
        <v>4692.6000000000004</v>
      </c>
      <c r="G3293" s="37">
        <v>14371.78</v>
      </c>
      <c r="H3293" s="37">
        <v>14371.78</v>
      </c>
      <c r="I3293" s="37">
        <v>14302.99</v>
      </c>
      <c r="J3293" s="37">
        <v>14234.2</v>
      </c>
      <c r="K3293" s="37">
        <v>12290.82</v>
      </c>
      <c r="L3293" s="37">
        <v>12290.82</v>
      </c>
      <c r="M3293" s="37">
        <v>10846.300000000001</v>
      </c>
      <c r="N3293" s="37">
        <v>10777.509999999998</v>
      </c>
      <c r="O3293" s="37">
        <v>10777.509999999998</v>
      </c>
      <c r="P3293" s="37">
        <v>10777.51</v>
      </c>
      <c r="Q3293" s="37">
        <v>1970.4099999999999</v>
      </c>
      <c r="R3293" s="37">
        <v>1970.4099999999999</v>
      </c>
      <c r="S3293" s="37">
        <v>1970.4099999999999</v>
      </c>
    </row>
    <row r="3294" spans="2:19">
      <c r="B3294" s="6">
        <v>1961</v>
      </c>
      <c r="C3294" s="37">
        <v>6866.75</v>
      </c>
      <c r="D3294" s="37">
        <v>5469.0300000000007</v>
      </c>
      <c r="E3294" s="37">
        <v>3491</v>
      </c>
      <c r="F3294" s="37">
        <v>3066.6899999999996</v>
      </c>
      <c r="G3294" s="37">
        <v>8621.52</v>
      </c>
      <c r="H3294" s="37">
        <v>8621.52</v>
      </c>
      <c r="I3294" s="37">
        <v>8546.6400000000012</v>
      </c>
      <c r="J3294" s="37">
        <v>8496.7200000000012</v>
      </c>
      <c r="K3294" s="37">
        <v>8297.0500000000011</v>
      </c>
      <c r="L3294" s="37">
        <v>8297.0500000000011</v>
      </c>
      <c r="M3294" s="37">
        <v>7049.1</v>
      </c>
      <c r="N3294" s="37">
        <v>6949.26</v>
      </c>
      <c r="O3294" s="37">
        <v>6949.26</v>
      </c>
      <c r="P3294" s="37">
        <v>6949.26</v>
      </c>
      <c r="Q3294" s="37">
        <v>747.47</v>
      </c>
      <c r="R3294" s="37">
        <v>747.47</v>
      </c>
      <c r="S3294" s="37">
        <v>747.47</v>
      </c>
    </row>
    <row r="3295" spans="2:19">
      <c r="B3295" s="6">
        <v>1960</v>
      </c>
      <c r="C3295" s="37">
        <v>8527.8699999999972</v>
      </c>
      <c r="D3295" s="37">
        <v>4369.7799999999988</v>
      </c>
      <c r="E3295" s="37">
        <v>3943.9500000000003</v>
      </c>
      <c r="F3295" s="37">
        <v>2265.69</v>
      </c>
      <c r="G3295" s="37">
        <v>8287.4499999999971</v>
      </c>
      <c r="H3295" s="37">
        <v>8262.0499999999975</v>
      </c>
      <c r="I3295" s="37">
        <v>8262.0499999999975</v>
      </c>
      <c r="J3295" s="37">
        <v>8116.3399999999983</v>
      </c>
      <c r="K3295" s="37">
        <v>7583.0099999999984</v>
      </c>
      <c r="L3295" s="37">
        <v>7583.0099999999984</v>
      </c>
      <c r="M3295" s="37">
        <v>7583.0099999999984</v>
      </c>
      <c r="N3295" s="37">
        <v>7583.01</v>
      </c>
      <c r="O3295" s="37">
        <v>7583.0099999999975</v>
      </c>
      <c r="P3295" s="37">
        <v>7583.0099999999975</v>
      </c>
      <c r="Q3295" s="37">
        <v>291.42</v>
      </c>
      <c r="R3295" s="37">
        <v>291.42</v>
      </c>
      <c r="S3295" s="37">
        <v>291.42</v>
      </c>
    </row>
    <row r="3296" spans="2:19">
      <c r="B3296" s="6">
        <v>1959</v>
      </c>
      <c r="C3296" s="37">
        <v>3807.19</v>
      </c>
      <c r="D3296" s="37">
        <v>1227.32</v>
      </c>
      <c r="E3296" s="37">
        <v>876.66</v>
      </c>
      <c r="F3296" s="37">
        <v>400.76</v>
      </c>
      <c r="G3296" s="37">
        <v>1209.01</v>
      </c>
      <c r="H3296" s="37">
        <v>1209.01</v>
      </c>
      <c r="I3296" s="37">
        <v>1209.01</v>
      </c>
      <c r="J3296" s="37">
        <v>1209.01</v>
      </c>
      <c r="K3296" s="37">
        <v>1209.01</v>
      </c>
      <c r="L3296" s="37">
        <v>1209.01</v>
      </c>
      <c r="M3296" s="37">
        <v>1209.01</v>
      </c>
      <c r="N3296" s="37">
        <v>1209.01</v>
      </c>
      <c r="O3296" s="37">
        <v>1209.01</v>
      </c>
      <c r="P3296" s="37">
        <v>1209.01</v>
      </c>
      <c r="Q3296" s="37">
        <v>121.54</v>
      </c>
      <c r="R3296" s="37">
        <v>121.54</v>
      </c>
      <c r="S3296" s="37">
        <v>121.54</v>
      </c>
    </row>
    <row r="3297" spans="2:19">
      <c r="B3297" s="6">
        <v>1958</v>
      </c>
      <c r="C3297" s="37">
        <v>6408.3599999999988</v>
      </c>
      <c r="D3297" s="37">
        <v>1827.9899999999991</v>
      </c>
      <c r="E3297" s="37">
        <v>1583.41</v>
      </c>
      <c r="F3297" s="37">
        <v>427.19</v>
      </c>
      <c r="G3297" s="37">
        <v>19959.339999999993</v>
      </c>
      <c r="H3297" s="37">
        <v>19959.339999999993</v>
      </c>
      <c r="I3297" s="37">
        <v>19959.339999999993</v>
      </c>
      <c r="J3297" s="37">
        <v>19959.339999999993</v>
      </c>
      <c r="K3297" s="37">
        <v>19959.339999999993</v>
      </c>
      <c r="L3297" s="37">
        <v>19807.479999999996</v>
      </c>
      <c r="M3297" s="37">
        <v>19807.479999999996</v>
      </c>
      <c r="N3297" s="37">
        <v>19807.480000000003</v>
      </c>
      <c r="O3297" s="37">
        <v>19807.479999999996</v>
      </c>
      <c r="P3297" s="37">
        <v>2445.6699999999992</v>
      </c>
      <c r="Q3297" s="37">
        <v>496.99</v>
      </c>
      <c r="R3297" s="37">
        <v>496.99</v>
      </c>
      <c r="S3297" s="37">
        <v>496.99</v>
      </c>
    </row>
    <row r="3298" spans="2:19">
      <c r="B3298" s="6">
        <v>1957</v>
      </c>
      <c r="C3298" s="37">
        <v>1387.2600000000002</v>
      </c>
      <c r="D3298" s="37">
        <v>967.12000000000012</v>
      </c>
      <c r="E3298" s="37">
        <v>945.01</v>
      </c>
      <c r="F3298" s="37">
        <v>701.77</v>
      </c>
      <c r="G3298" s="37">
        <v>7108.6599999999971</v>
      </c>
      <c r="H3298" s="37">
        <v>7108.6599999999962</v>
      </c>
      <c r="I3298" s="37">
        <v>7108.6599999999971</v>
      </c>
      <c r="J3298" s="37">
        <v>7108.6599999999971</v>
      </c>
      <c r="K3298" s="37">
        <v>7064.4299999999976</v>
      </c>
      <c r="L3298" s="37">
        <v>7064.4299999999976</v>
      </c>
      <c r="M3298" s="37">
        <v>7064.4299999999976</v>
      </c>
      <c r="N3298" s="37">
        <v>7064.43</v>
      </c>
      <c r="O3298" s="37">
        <v>7064.4299999999976</v>
      </c>
      <c r="P3298" s="37">
        <v>7064.4299999999994</v>
      </c>
      <c r="Q3298" s="37">
        <v>1573.0099999999998</v>
      </c>
      <c r="R3298" s="37">
        <v>1573.0100000000002</v>
      </c>
      <c r="S3298" s="37">
        <v>1573.0100000000002</v>
      </c>
    </row>
    <row r="3299" spans="2:19">
      <c r="B3299" s="6">
        <v>1956</v>
      </c>
      <c r="C3299" s="37">
        <v>2179.09</v>
      </c>
      <c r="D3299" s="37">
        <v>1823.32</v>
      </c>
      <c r="E3299" s="37">
        <v>1778.85</v>
      </c>
      <c r="F3299" s="37">
        <v>1067.31</v>
      </c>
      <c r="G3299" s="37">
        <v>8423.18</v>
      </c>
      <c r="H3299" s="37">
        <v>8356.4699999999993</v>
      </c>
      <c r="I3299" s="37">
        <v>8356.4699999999993</v>
      </c>
      <c r="J3299" s="37">
        <v>8356.4699999999993</v>
      </c>
      <c r="K3299" s="37">
        <v>7489.28</v>
      </c>
      <c r="L3299" s="37">
        <v>7467.0399999999991</v>
      </c>
      <c r="M3299" s="37">
        <v>7444.8099999999995</v>
      </c>
      <c r="N3299" s="37">
        <v>7444.8099999999995</v>
      </c>
      <c r="O3299" s="37">
        <v>7444.8099999999995</v>
      </c>
      <c r="P3299" s="37">
        <v>7444.8099999999995</v>
      </c>
      <c r="Q3299" s="37">
        <v>135.9</v>
      </c>
      <c r="R3299" s="37">
        <v>135.9</v>
      </c>
      <c r="S3299" s="37">
        <v>135.9</v>
      </c>
    </row>
    <row r="3300" spans="2:19">
      <c r="B3300" s="6">
        <v>1955</v>
      </c>
      <c r="C3300" s="37">
        <v>3890.14</v>
      </c>
      <c r="D3300" s="37">
        <v>3756.72</v>
      </c>
      <c r="E3300" s="37">
        <v>3601.06</v>
      </c>
      <c r="F3300" s="37">
        <v>2311.3399999999997</v>
      </c>
      <c r="G3300" s="37">
        <v>5038.17</v>
      </c>
      <c r="H3300" s="37">
        <v>4971.46</v>
      </c>
      <c r="I3300" s="37">
        <v>4904.7499999999982</v>
      </c>
      <c r="J3300" s="37">
        <v>4838.04</v>
      </c>
      <c r="K3300" s="37">
        <v>2992.41</v>
      </c>
      <c r="L3300" s="37">
        <v>2992.41</v>
      </c>
      <c r="M3300" s="37">
        <v>2992.41</v>
      </c>
      <c r="N3300" s="37">
        <v>2992.41</v>
      </c>
      <c r="O3300" s="37">
        <v>2992.41</v>
      </c>
      <c r="P3300" s="37">
        <v>2992.41</v>
      </c>
      <c r="Q3300" s="37">
        <v>698.5</v>
      </c>
      <c r="R3300" s="37">
        <v>698.50000000000011</v>
      </c>
      <c r="S3300" s="37">
        <v>698.5</v>
      </c>
    </row>
    <row r="3301" spans="2:19">
      <c r="B3301" s="6">
        <v>1954</v>
      </c>
      <c r="C3301" s="37">
        <v>186.37</v>
      </c>
      <c r="D3301" s="37">
        <v>164.13</v>
      </c>
      <c r="E3301" s="37">
        <v>164.13</v>
      </c>
      <c r="F3301" s="37">
        <v>164.13</v>
      </c>
      <c r="G3301" s="37">
        <v>3909.2000000000003</v>
      </c>
      <c r="H3301" s="37">
        <v>3909.2000000000003</v>
      </c>
      <c r="I3301" s="37">
        <v>3909.2000000000003</v>
      </c>
      <c r="J3301" s="37">
        <v>3909.2000000000003</v>
      </c>
      <c r="K3301" s="37">
        <v>3909.2000000000003</v>
      </c>
      <c r="L3301" s="37">
        <v>3909.2000000000003</v>
      </c>
      <c r="M3301" s="37">
        <v>3909.2000000000003</v>
      </c>
      <c r="N3301" s="37">
        <v>3909.2</v>
      </c>
      <c r="O3301" s="37">
        <v>3909.2000000000003</v>
      </c>
      <c r="P3301" s="37">
        <v>3909.2000000000003</v>
      </c>
      <c r="Q3301" s="37">
        <v>687.5100000000001</v>
      </c>
      <c r="R3301" s="37">
        <v>687.5100000000001</v>
      </c>
      <c r="S3301" s="37">
        <v>687.51</v>
      </c>
    </row>
    <row r="3302" spans="2:19">
      <c r="B3302" s="6">
        <v>1953</v>
      </c>
      <c r="C3302" s="37"/>
      <c r="D3302" s="37"/>
      <c r="E3302" s="37"/>
      <c r="F3302" s="37"/>
      <c r="G3302" s="37">
        <v>846.01999999999987</v>
      </c>
      <c r="H3302" s="37">
        <v>846.01999999999987</v>
      </c>
      <c r="I3302" s="37">
        <v>846.02</v>
      </c>
      <c r="J3302" s="37">
        <v>846.02</v>
      </c>
      <c r="K3302" s="37">
        <v>846.02</v>
      </c>
      <c r="L3302" s="37">
        <v>846.02</v>
      </c>
      <c r="M3302" s="37">
        <v>846.02</v>
      </c>
      <c r="N3302" s="37">
        <v>846.01999999999987</v>
      </c>
      <c r="O3302" s="37">
        <v>846.02</v>
      </c>
      <c r="P3302" s="37">
        <v>846.02</v>
      </c>
      <c r="Q3302" s="37">
        <v>226.40000000000003</v>
      </c>
      <c r="R3302" s="37">
        <v>226.40000000000003</v>
      </c>
      <c r="S3302" s="37">
        <v>226.40000000000003</v>
      </c>
    </row>
    <row r="3303" spans="2:19">
      <c r="B3303" s="6">
        <v>1952</v>
      </c>
      <c r="C3303" s="37">
        <v>435.63</v>
      </c>
      <c r="D3303" s="37">
        <v>435.63</v>
      </c>
      <c r="E3303" s="37">
        <v>435.63</v>
      </c>
      <c r="F3303" s="37">
        <v>435.63</v>
      </c>
      <c r="G3303" s="37">
        <v>1056.6500000000001</v>
      </c>
      <c r="H3303" s="37">
        <v>1056.6500000000001</v>
      </c>
      <c r="I3303" s="37">
        <v>1056.6500000000001</v>
      </c>
      <c r="J3303" s="37">
        <v>1056.6500000000001</v>
      </c>
      <c r="K3303" s="37">
        <v>1056.6500000000001</v>
      </c>
      <c r="L3303" s="37">
        <v>1056.6500000000001</v>
      </c>
      <c r="M3303" s="37">
        <v>1056.6500000000001</v>
      </c>
      <c r="N3303" s="37">
        <v>1056.6500000000001</v>
      </c>
      <c r="O3303" s="37">
        <v>1056.6500000000001</v>
      </c>
      <c r="P3303" s="37">
        <v>1056.6500000000001</v>
      </c>
      <c r="Q3303" s="37">
        <v>617.6</v>
      </c>
      <c r="R3303" s="37">
        <v>617.6</v>
      </c>
      <c r="S3303" s="37">
        <v>617.6</v>
      </c>
    </row>
    <row r="3304" spans="2:19">
      <c r="B3304" s="6">
        <v>1951</v>
      </c>
      <c r="C3304" s="37"/>
      <c r="D3304" s="37"/>
      <c r="E3304" s="37"/>
      <c r="F3304" s="37"/>
      <c r="G3304" s="37">
        <v>373.84999999999997</v>
      </c>
      <c r="H3304" s="37">
        <v>373.84999999999997</v>
      </c>
      <c r="I3304" s="37">
        <v>373.84999999999997</v>
      </c>
      <c r="J3304" s="37">
        <v>373.84999999999997</v>
      </c>
      <c r="K3304" s="37">
        <v>373.84999999999997</v>
      </c>
      <c r="L3304" s="37">
        <v>373.84999999999997</v>
      </c>
      <c r="M3304" s="37">
        <v>373.84999999999997</v>
      </c>
      <c r="N3304" s="37">
        <v>373.84999999999997</v>
      </c>
      <c r="O3304" s="37">
        <v>373.84999999999997</v>
      </c>
      <c r="P3304" s="37">
        <v>373.84999999999997</v>
      </c>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214</v>
      </c>
      <c r="B3326" s="7" t="s">
        <v>180</v>
      </c>
      <c r="C3326" s="11">
        <f>SUM(C3249:C3325)</f>
        <v>948095.58</v>
      </c>
      <c r="D3326" s="11">
        <f>SUM(D3248:D3325)</f>
        <v>908267.7300000001</v>
      </c>
      <c r="E3326" s="11">
        <f>SUM(E3247:E3325)</f>
        <v>904928.03000000014</v>
      </c>
      <c r="F3326" s="11">
        <f>SUM(F3246:F3325)</f>
        <v>823066.2699999999</v>
      </c>
      <c r="G3326" s="11">
        <f>SUM(G3245:G3325)</f>
        <v>1856194.6500000004</v>
      </c>
      <c r="H3326" s="11">
        <f>SUM(H3239:H3325)</f>
        <v>1887082.4500000004</v>
      </c>
      <c r="I3326" s="11">
        <f>SUM(I3239:I3325)</f>
        <v>1904311.6800000004</v>
      </c>
      <c r="J3326" s="11">
        <f t="shared" ref="J3326" si="65">SUM(J3239:J3325)</f>
        <v>1925753.8900000004</v>
      </c>
      <c r="K3326" s="11">
        <f>SUM(K3239:K3325)</f>
        <v>1923157.47</v>
      </c>
      <c r="L3326" s="11">
        <f t="shared" ref="L3326" si="66">SUM(L3239:L3325)</f>
        <v>2010911.21</v>
      </c>
      <c r="M3326" s="11">
        <f>SUM(M3239:M3325)</f>
        <v>2079556.3400000005</v>
      </c>
      <c r="N3326" s="11">
        <f>SUM(N3234:N3325)</f>
        <v>2050968.6799999997</v>
      </c>
      <c r="O3326" s="11">
        <f>SUM(O3234:O3325)</f>
        <v>2102922.29</v>
      </c>
      <c r="P3326" s="11">
        <f>SUM(P3234:P3325)</f>
        <v>2076839.8</v>
      </c>
      <c r="Q3326" s="11">
        <f>SUM(Q3234:Q3325)</f>
        <v>1860674.2799999996</v>
      </c>
      <c r="R3326" s="11">
        <f>SUM(R3233:R3325)</f>
        <v>1780817.63</v>
      </c>
      <c r="S3326" s="11">
        <f>SUM(S3233:S3325)</f>
        <v>1293045.6400000001</v>
      </c>
    </row>
    <row r="3327" spans="1:19">
      <c r="A3327" s="76"/>
      <c r="B3327" s="7"/>
      <c r="C3327" s="8"/>
      <c r="D3327" s="8"/>
      <c r="E3327" s="8"/>
      <c r="F3327" s="8"/>
      <c r="G3327" s="8"/>
      <c r="H3327" s="8"/>
      <c r="I3327" s="8"/>
      <c r="J3327" s="8"/>
      <c r="K3327" s="8"/>
      <c r="L3327" s="8"/>
      <c r="M3327" s="10"/>
    </row>
    <row r="3328" spans="1:19">
      <c r="A3328" s="77" t="s">
        <v>215</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215</v>
      </c>
      <c r="B3421" s="7" t="s">
        <v>180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216</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v>28697.630000000005</v>
      </c>
      <c r="R3425" s="37">
        <v>28697.630000000005</v>
      </c>
      <c r="S3425" s="37">
        <v>28697.630000000005</v>
      </c>
    </row>
    <row r="3426" spans="1:19">
      <c r="A3426" s="40"/>
      <c r="B3426" s="6">
        <v>2019</v>
      </c>
      <c r="C3426" s="36"/>
      <c r="D3426" s="36"/>
      <c r="E3426" s="36"/>
      <c r="F3426" s="36"/>
      <c r="G3426" s="36"/>
      <c r="H3426" s="36"/>
      <c r="I3426" s="36"/>
      <c r="J3426" s="36"/>
      <c r="K3426" s="36"/>
      <c r="L3426" s="36"/>
      <c r="M3426" s="36"/>
      <c r="N3426" s="36"/>
      <c r="O3426" s="36"/>
      <c r="P3426" s="37">
        <v>99500</v>
      </c>
      <c r="Q3426" s="37">
        <v>99500</v>
      </c>
      <c r="R3426" s="37">
        <v>99500</v>
      </c>
      <c r="S3426" s="37">
        <v>99500</v>
      </c>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v>107603.93</v>
      </c>
      <c r="D3452" s="37">
        <v>107603.93</v>
      </c>
      <c r="E3452" s="37">
        <v>107603.93</v>
      </c>
      <c r="F3452" s="37">
        <v>107603.93</v>
      </c>
      <c r="G3452" s="37">
        <v>107603.93</v>
      </c>
      <c r="H3452" s="37">
        <v>107603.93</v>
      </c>
      <c r="I3452" s="37">
        <v>107603.93</v>
      </c>
      <c r="J3452" s="37">
        <v>107603.93</v>
      </c>
      <c r="K3452" s="37">
        <v>107603.93</v>
      </c>
      <c r="L3452" s="37">
        <v>107603.93</v>
      </c>
      <c r="M3452" s="37">
        <v>107603.93</v>
      </c>
      <c r="N3452" s="37">
        <v>107603.93</v>
      </c>
      <c r="O3452" s="37">
        <v>107603.93</v>
      </c>
      <c r="P3452" s="37">
        <v>107603.93</v>
      </c>
      <c r="Q3452" s="37">
        <v>107603.93</v>
      </c>
      <c r="R3452" s="37">
        <v>107603.93</v>
      </c>
      <c r="S3452" s="37">
        <v>107603.93</v>
      </c>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216</v>
      </c>
      <c r="B3516" s="7" t="s">
        <v>180</v>
      </c>
      <c r="C3516" s="11">
        <f>SUM(C3439:C3515)</f>
        <v>107603.93</v>
      </c>
      <c r="D3516" s="11">
        <f>SUM(D3438:D3515)</f>
        <v>107603.93</v>
      </c>
      <c r="E3516" s="11">
        <f>SUM(E3437:E3515)</f>
        <v>107603.93</v>
      </c>
      <c r="F3516" s="11">
        <f>SUM(F3436:F3515)</f>
        <v>107603.93</v>
      </c>
      <c r="G3516" s="11">
        <f>SUM(G3435:G3515)</f>
        <v>107603.93</v>
      </c>
      <c r="H3516" s="11">
        <f>SUM(H3429:H3515)</f>
        <v>107603.93</v>
      </c>
      <c r="I3516" s="11">
        <f>SUM(I3429:I3515)</f>
        <v>107603.93</v>
      </c>
      <c r="J3516" s="11">
        <f t="shared" ref="J3516" si="69">SUM(J3429:J3515)</f>
        <v>107603.93</v>
      </c>
      <c r="K3516" s="11">
        <f>SUM(K3429:K3515)</f>
        <v>107603.93</v>
      </c>
      <c r="L3516" s="11">
        <f t="shared" ref="L3516" si="70">SUM(L3429:L3515)</f>
        <v>107603.93</v>
      </c>
      <c r="M3516" s="11">
        <f>SUM(M3429:M3515)</f>
        <v>107603.93</v>
      </c>
      <c r="N3516" s="11">
        <f>SUM(N3424:N3515)</f>
        <v>107603.93</v>
      </c>
      <c r="O3516" s="11">
        <f>SUM(O3424:O3515)</f>
        <v>107603.93</v>
      </c>
      <c r="P3516" s="11">
        <f>SUM(P3424:P3515)</f>
        <v>207103.93</v>
      </c>
      <c r="Q3516" s="11">
        <f>SUM(Q3424:Q3515)</f>
        <v>235801.56</v>
      </c>
      <c r="R3516" s="11">
        <f>SUM(R3423:R3515)</f>
        <v>235801.56</v>
      </c>
      <c r="S3516" s="11">
        <f>SUM(S3423:S3515)</f>
        <v>235801.56</v>
      </c>
    </row>
    <row r="3517" spans="1:19">
      <c r="A3517" s="76"/>
      <c r="B3517" s="7"/>
      <c r="C3517" s="8"/>
      <c r="D3517" s="8"/>
      <c r="E3517" s="8"/>
      <c r="F3517" s="8"/>
      <c r="G3517" s="8"/>
      <c r="H3517" s="8"/>
      <c r="I3517" s="8"/>
      <c r="J3517" s="8"/>
      <c r="K3517" s="8"/>
      <c r="L3517" s="8"/>
      <c r="M3517" s="10"/>
    </row>
    <row r="3518" spans="1:19">
      <c r="A3518" s="77" t="s">
        <v>217</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217</v>
      </c>
      <c r="B3611" s="7" t="s">
        <v>180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218</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218</v>
      </c>
      <c r="B3706" s="7" t="s">
        <v>180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row r="3711" spans="1:19">
      <c r="S3711" s="124"/>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activeCell="A3421" sqref="A3421"/>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159</v>
      </c>
    </row>
    <row r="2" spans="1:19" ht="89.25">
      <c r="A2" s="84" t="s">
        <v>160</v>
      </c>
      <c r="B2" s="16" t="s">
        <v>161</v>
      </c>
      <c r="C2" s="17" t="s">
        <v>162</v>
      </c>
      <c r="D2" s="17" t="s">
        <v>163</v>
      </c>
      <c r="E2" s="17" t="s">
        <v>164</v>
      </c>
      <c r="F2" s="17" t="s">
        <v>165</v>
      </c>
      <c r="G2" s="17" t="s">
        <v>166</v>
      </c>
      <c r="H2" s="17" t="s">
        <v>167</v>
      </c>
      <c r="I2" s="17" t="s">
        <v>168</v>
      </c>
      <c r="J2" s="17" t="s">
        <v>169</v>
      </c>
      <c r="K2" s="17" t="s">
        <v>170</v>
      </c>
      <c r="L2" s="17" t="s">
        <v>171</v>
      </c>
      <c r="M2" s="17" t="s">
        <v>172</v>
      </c>
      <c r="N2" s="17" t="s">
        <v>173</v>
      </c>
      <c r="O2" s="17" t="s">
        <v>174</v>
      </c>
      <c r="P2" s="17" t="s">
        <v>175</v>
      </c>
      <c r="Q2" s="17" t="s">
        <v>176</v>
      </c>
      <c r="R2" s="17" t="s">
        <v>177</v>
      </c>
      <c r="S2" s="17" t="s">
        <v>178</v>
      </c>
    </row>
    <row r="3" spans="1:19">
      <c r="A3" s="77" t="s">
        <v>179</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179</v>
      </c>
      <c r="B96" s="7" t="s">
        <v>180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181</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181</v>
      </c>
      <c r="B191" s="7" t="s">
        <v>180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182</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182</v>
      </c>
      <c r="B286" s="7" t="s">
        <v>180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183</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183</v>
      </c>
      <c r="B381" s="7" t="s">
        <v>180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184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184</v>
      </c>
      <c r="B476" s="7" t="s">
        <v>180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185</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185</v>
      </c>
      <c r="B571" s="7" t="s">
        <v>180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186</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186</v>
      </c>
      <c r="B666" s="7" t="s">
        <v>180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187</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187</v>
      </c>
      <c r="B761" s="7" t="s">
        <v>180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188</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188</v>
      </c>
      <c r="B856" s="7" t="s">
        <v>180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189</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189</v>
      </c>
      <c r="B951" s="7" t="s">
        <v>180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190</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190</v>
      </c>
      <c r="B1046" s="7" t="s">
        <v>180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191</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191</v>
      </c>
      <c r="B1141" s="7" t="s">
        <v>180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192</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192</v>
      </c>
      <c r="B1236" s="7" t="s">
        <v>180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193</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193</v>
      </c>
      <c r="B1331" s="7" t="s">
        <v>180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194</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194</v>
      </c>
      <c r="B1426" s="7" t="s">
        <v>180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195</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195</v>
      </c>
      <c r="B1521" s="7" t="s">
        <v>180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196</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196</v>
      </c>
      <c r="B1616" s="7" t="s">
        <v>180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197</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197</v>
      </c>
      <c r="B1711" s="7" t="s">
        <v>180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198</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198</v>
      </c>
      <c r="B1806" s="7" t="s">
        <v>180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199</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199</v>
      </c>
      <c r="B1901" s="7" t="s">
        <v>180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200</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200</v>
      </c>
      <c r="B1996" s="7" t="s">
        <v>180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201</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201</v>
      </c>
      <c r="B2091" s="7" t="s">
        <v>180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202</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202</v>
      </c>
      <c r="B2186" s="7" t="s">
        <v>180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203</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203</v>
      </c>
      <c r="B2281" s="7" t="s">
        <v>180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204</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204</v>
      </c>
      <c r="B2376" s="7" t="s">
        <v>180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205</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205</v>
      </c>
      <c r="B2471" s="7" t="s">
        <v>180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206</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206</v>
      </c>
      <c r="B2566" s="7" t="s">
        <v>180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207</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207</v>
      </c>
      <c r="B2661" s="7" t="s">
        <v>180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208</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208</v>
      </c>
      <c r="B2756" s="7" t="s">
        <v>180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209</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209</v>
      </c>
      <c r="B2851" s="7" t="s">
        <v>180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210</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210</v>
      </c>
      <c r="B2946" s="7" t="s">
        <v>180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211</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211</v>
      </c>
      <c r="B3041" s="7" t="s">
        <v>180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212</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212</v>
      </c>
      <c r="B3136" s="7" t="s">
        <v>180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213</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213</v>
      </c>
      <c r="B3231" s="7" t="s">
        <v>180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214</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214</v>
      </c>
      <c r="B3326" s="7" t="s">
        <v>180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215</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215</v>
      </c>
      <c r="B3421" s="7" t="s">
        <v>180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216</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216</v>
      </c>
      <c r="B3516" s="7" t="s">
        <v>180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217</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217</v>
      </c>
      <c r="B3611" s="7" t="s">
        <v>180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218</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218</v>
      </c>
      <c r="B3706" s="7" t="s">
        <v>180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2017-04-06T10:19:51Z</dcterms:created>
  <dcterms:modified xsi:type="dcterms:W3CDTF">2024-08-09T05:50:08Z</dcterms:modified>
  <cp:category/>
  <cp:contentStatus/>
</cp:coreProperties>
</file>